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расходов'!$I$222</definedName>
  </definedNames>
  <calcPr calcId="144525"/>
</workbook>
</file>

<file path=xl/calcChain.xml><?xml version="1.0" encoding="utf-8"?>
<calcChain xmlns="http://schemas.openxmlformats.org/spreadsheetml/2006/main">
  <c r="G121" i="1" l="1"/>
  <c r="F12" i="1"/>
  <c r="H163" i="1"/>
  <c r="G162" i="1"/>
  <c r="G161" i="1" s="1"/>
  <c r="F158" i="1"/>
  <c r="F159" i="1"/>
  <c r="F160" i="1"/>
  <c r="F161" i="1"/>
  <c r="F162" i="1"/>
  <c r="G37" i="1"/>
  <c r="F37" i="1"/>
  <c r="H90" i="1"/>
  <c r="G89" i="1"/>
  <c r="G88" i="1" s="1"/>
  <c r="G87" i="1" s="1"/>
  <c r="G86" i="1" s="1"/>
  <c r="F89" i="1"/>
  <c r="H161" i="1" l="1"/>
  <c r="G160" i="1"/>
  <c r="H162" i="1"/>
  <c r="H89" i="1"/>
  <c r="G159" i="1" l="1"/>
  <c r="H160" i="1"/>
  <c r="H159" i="1" l="1"/>
  <c r="G158" i="1"/>
  <c r="H158" i="1" s="1"/>
  <c r="G31" i="1" l="1"/>
  <c r="H131" i="1"/>
  <c r="G130" i="1"/>
  <c r="F130" i="1"/>
  <c r="F129" i="1" s="1"/>
  <c r="F128" i="1" s="1"/>
  <c r="F127" i="1" s="1"/>
  <c r="H152" i="1"/>
  <c r="G151" i="1"/>
  <c r="F151" i="1"/>
  <c r="F150" i="1" s="1"/>
  <c r="F149" i="1" s="1"/>
  <c r="F148" i="1" s="1"/>
  <c r="H151" i="1" l="1"/>
  <c r="G150" i="1"/>
  <c r="H130" i="1"/>
  <c r="G129" i="1"/>
  <c r="F60" i="1"/>
  <c r="H150" i="1" l="1"/>
  <c r="G149" i="1"/>
  <c r="G128" i="1"/>
  <c r="H129" i="1"/>
  <c r="G185" i="1"/>
  <c r="G169" i="1"/>
  <c r="H149" i="1" l="1"/>
  <c r="G148" i="1"/>
  <c r="H148" i="1" s="1"/>
  <c r="G127" i="1"/>
  <c r="H127" i="1" s="1"/>
  <c r="H128" i="1"/>
  <c r="H42" i="1"/>
  <c r="H47" i="1"/>
  <c r="H51" i="1"/>
  <c r="H56" i="1"/>
  <c r="H61" i="1"/>
  <c r="H65" i="1"/>
  <c r="H70" i="1"/>
  <c r="H75" i="1"/>
  <c r="H80" i="1"/>
  <c r="H85" i="1"/>
  <c r="H95" i="1"/>
  <c r="H100" i="1"/>
  <c r="H126" i="1"/>
  <c r="H136" i="1"/>
  <c r="H141" i="1"/>
  <c r="H147" i="1"/>
  <c r="H157" i="1"/>
  <c r="H170" i="1"/>
  <c r="H174" i="1"/>
  <c r="H176" i="1"/>
  <c r="H181" i="1"/>
  <c r="H186" i="1"/>
  <c r="H192" i="1"/>
  <c r="H196" i="1"/>
  <c r="H201" i="1"/>
  <c r="H207" i="1"/>
  <c r="H212" i="1"/>
  <c r="H216" i="1"/>
  <c r="H221" i="1"/>
  <c r="H32" i="1"/>
  <c r="H36" i="1"/>
  <c r="H17" i="1"/>
  <c r="H22" i="1"/>
  <c r="H27" i="1"/>
  <c r="G119" i="1" l="1"/>
  <c r="G118" i="1" s="1"/>
  <c r="F119" i="1"/>
  <c r="F118" i="1" s="1"/>
  <c r="F117" i="1" s="1"/>
  <c r="F116" i="1" s="1"/>
  <c r="G114" i="1"/>
  <c r="G113" i="1" s="1"/>
  <c r="F114" i="1"/>
  <c r="F113" i="1" s="1"/>
  <c r="F112" i="1" s="1"/>
  <c r="F111" i="1" s="1"/>
  <c r="G109" i="1"/>
  <c r="G108" i="1" s="1"/>
  <c r="F109" i="1"/>
  <c r="F108" i="1" s="1"/>
  <c r="F107" i="1" s="1"/>
  <c r="F106" i="1" s="1"/>
  <c r="F104" i="1"/>
  <c r="G200" i="1"/>
  <c r="F200" i="1"/>
  <c r="F199" i="1" s="1"/>
  <c r="F198" i="1" s="1"/>
  <c r="F197" i="1" s="1"/>
  <c r="G195" i="1"/>
  <c r="F195" i="1"/>
  <c r="F194" i="1" s="1"/>
  <c r="F193" i="1" s="1"/>
  <c r="H195" i="1" l="1"/>
  <c r="F103" i="1"/>
  <c r="H200" i="1"/>
  <c r="G194" i="1"/>
  <c r="G199" i="1"/>
  <c r="G107" i="1"/>
  <c r="G112" i="1"/>
  <c r="G117" i="1"/>
  <c r="G175" i="1"/>
  <c r="F175" i="1"/>
  <c r="F102" i="1" l="1"/>
  <c r="G116" i="1"/>
  <c r="G111" i="1"/>
  <c r="G106" i="1"/>
  <c r="F101" i="1"/>
  <c r="H194" i="1"/>
  <c r="G193" i="1"/>
  <c r="H193" i="1" s="1"/>
  <c r="H175" i="1"/>
  <c r="H199" i="1"/>
  <c r="G198" i="1"/>
  <c r="G99" i="1"/>
  <c r="F99" i="1"/>
  <c r="F98" i="1" s="1"/>
  <c r="F97" i="1" s="1"/>
  <c r="F96" i="1" s="1"/>
  <c r="G94" i="1"/>
  <c r="F94" i="1"/>
  <c r="F93" i="1" s="1"/>
  <c r="F92" i="1" s="1"/>
  <c r="F91" i="1" s="1"/>
  <c r="G184" i="1"/>
  <c r="F185" i="1"/>
  <c r="G41" i="1"/>
  <c r="F41" i="1"/>
  <c r="F40" i="1" s="1"/>
  <c r="F39" i="1" s="1"/>
  <c r="F38" i="1" s="1"/>
  <c r="F31" i="1"/>
  <c r="H31" i="1" s="1"/>
  <c r="G35" i="1"/>
  <c r="F35" i="1"/>
  <c r="F34" i="1" s="1"/>
  <c r="F33" i="1" s="1"/>
  <c r="G34" i="1" l="1"/>
  <c r="H35" i="1"/>
  <c r="F184" i="1"/>
  <c r="F183" i="1" s="1"/>
  <c r="F182" i="1" s="1"/>
  <c r="H185" i="1"/>
  <c r="H198" i="1"/>
  <c r="G197" i="1"/>
  <c r="H197" i="1" s="1"/>
  <c r="G40" i="1"/>
  <c r="H41" i="1"/>
  <c r="G183" i="1"/>
  <c r="G93" i="1"/>
  <c r="H94" i="1"/>
  <c r="G98" i="1"/>
  <c r="H99" i="1"/>
  <c r="F30" i="1"/>
  <c r="F26" i="1"/>
  <c r="F29" i="1" l="1"/>
  <c r="G97" i="1"/>
  <c r="H98" i="1"/>
  <c r="G92" i="1"/>
  <c r="H93" i="1"/>
  <c r="G182" i="1"/>
  <c r="H182" i="1" s="1"/>
  <c r="H183" i="1"/>
  <c r="G39" i="1"/>
  <c r="H40" i="1"/>
  <c r="G33" i="1"/>
  <c r="H34" i="1"/>
  <c r="H184" i="1"/>
  <c r="G220" i="1"/>
  <c r="F220" i="1"/>
  <c r="F219" i="1" s="1"/>
  <c r="F218" i="1" s="1"/>
  <c r="F217" i="1" s="1"/>
  <c r="G215" i="1"/>
  <c r="F215" i="1"/>
  <c r="F214" i="1" s="1"/>
  <c r="F213" i="1" s="1"/>
  <c r="G211" i="1"/>
  <c r="F211" i="1"/>
  <c r="F210" i="1" s="1"/>
  <c r="F209" i="1" s="1"/>
  <c r="G206" i="1"/>
  <c r="F206" i="1"/>
  <c r="F205" i="1" s="1"/>
  <c r="F204" i="1" s="1"/>
  <c r="F203" i="1" s="1"/>
  <c r="G191" i="1"/>
  <c r="F191" i="1"/>
  <c r="F190" i="1" s="1"/>
  <c r="F189" i="1" s="1"/>
  <c r="F188" i="1" s="1"/>
  <c r="F187" i="1" s="1"/>
  <c r="G180" i="1"/>
  <c r="F180" i="1"/>
  <c r="F179" i="1" s="1"/>
  <c r="F178" i="1" s="1"/>
  <c r="F177" i="1" s="1"/>
  <c r="G173" i="1"/>
  <c r="F173" i="1"/>
  <c r="F172" i="1" s="1"/>
  <c r="F171" i="1" s="1"/>
  <c r="F169" i="1"/>
  <c r="F168" i="1" s="1"/>
  <c r="F167" i="1" s="1"/>
  <c r="G156" i="1"/>
  <c r="F156" i="1"/>
  <c r="F155" i="1" s="1"/>
  <c r="F154" i="1" s="1"/>
  <c r="F153" i="1" s="1"/>
  <c r="G146" i="1"/>
  <c r="F146" i="1"/>
  <c r="F145" i="1" s="1"/>
  <c r="F144" i="1" s="1"/>
  <c r="F143" i="1" s="1"/>
  <c r="F142" i="1" s="1"/>
  <c r="G140" i="1"/>
  <c r="F140" i="1"/>
  <c r="F139" i="1" s="1"/>
  <c r="F138" i="1" s="1"/>
  <c r="F137" i="1" s="1"/>
  <c r="G135" i="1"/>
  <c r="F135" i="1"/>
  <c r="F134" i="1" s="1"/>
  <c r="F133" i="1" s="1"/>
  <c r="F132" i="1" s="1"/>
  <c r="G125" i="1"/>
  <c r="F125" i="1"/>
  <c r="F124" i="1" s="1"/>
  <c r="F123" i="1" s="1"/>
  <c r="F122" i="1" s="1"/>
  <c r="G84" i="1"/>
  <c r="F84" i="1"/>
  <c r="F83" i="1" s="1"/>
  <c r="F82" i="1" s="1"/>
  <c r="F81" i="1" s="1"/>
  <c r="G79" i="1"/>
  <c r="F79" i="1"/>
  <c r="F78" i="1" s="1"/>
  <c r="F77" i="1" s="1"/>
  <c r="F76" i="1" s="1"/>
  <c r="G74" i="1"/>
  <c r="F74" i="1"/>
  <c r="F73" i="1" s="1"/>
  <c r="F72" i="1" s="1"/>
  <c r="F71" i="1" s="1"/>
  <c r="G69" i="1"/>
  <c r="F69" i="1"/>
  <c r="F68" i="1" s="1"/>
  <c r="F67" i="1" s="1"/>
  <c r="F66" i="1" s="1"/>
  <c r="G64" i="1"/>
  <c r="F64" i="1"/>
  <c r="F63" i="1" s="1"/>
  <c r="F62" i="1" s="1"/>
  <c r="G60" i="1"/>
  <c r="F59" i="1"/>
  <c r="F58" i="1" s="1"/>
  <c r="G55" i="1"/>
  <c r="F55" i="1"/>
  <c r="F54" i="1" s="1"/>
  <c r="F53" i="1" s="1"/>
  <c r="F52" i="1" s="1"/>
  <c r="G50" i="1"/>
  <c r="F50" i="1"/>
  <c r="F49" i="1" s="1"/>
  <c r="F48" i="1" s="1"/>
  <c r="G46" i="1"/>
  <c r="F46" i="1"/>
  <c r="F45" i="1" s="1"/>
  <c r="F44" i="1" s="1"/>
  <c r="G26" i="1"/>
  <c r="F25" i="1"/>
  <c r="F24" i="1" s="1"/>
  <c r="F23" i="1" s="1"/>
  <c r="G21" i="1"/>
  <c r="F21" i="1"/>
  <c r="F20" i="1" s="1"/>
  <c r="F19" i="1" s="1"/>
  <c r="F18" i="1" s="1"/>
  <c r="G16" i="1"/>
  <c r="F16" i="1"/>
  <c r="F15" i="1" s="1"/>
  <c r="F14" i="1" s="1"/>
  <c r="H33" i="1" l="1"/>
  <c r="G30" i="1"/>
  <c r="F121" i="1"/>
  <c r="G15" i="1"/>
  <c r="H16" i="1"/>
  <c r="G20" i="1"/>
  <c r="H21" i="1"/>
  <c r="G25" i="1"/>
  <c r="H26" i="1"/>
  <c r="G45" i="1"/>
  <c r="H46" i="1"/>
  <c r="G49" i="1"/>
  <c r="H50" i="1"/>
  <c r="G54" i="1"/>
  <c r="H55" i="1"/>
  <c r="G59" i="1"/>
  <c r="H60" i="1"/>
  <c r="G63" i="1"/>
  <c r="H64" i="1"/>
  <c r="G68" i="1"/>
  <c r="H69" i="1"/>
  <c r="G73" i="1"/>
  <c r="H74" i="1"/>
  <c r="G78" i="1"/>
  <c r="H79" i="1"/>
  <c r="G83" i="1"/>
  <c r="H84" i="1"/>
  <c r="G124" i="1"/>
  <c r="H125" i="1"/>
  <c r="G134" i="1"/>
  <c r="H135" i="1"/>
  <c r="G139" i="1"/>
  <c r="H140" i="1"/>
  <c r="G145" i="1"/>
  <c r="H146" i="1"/>
  <c r="G155" i="1"/>
  <c r="H156" i="1"/>
  <c r="G168" i="1"/>
  <c r="H169" i="1"/>
  <c r="G172" i="1"/>
  <c r="H173" i="1"/>
  <c r="G179" i="1"/>
  <c r="H180" i="1"/>
  <c r="G190" i="1"/>
  <c r="H191" i="1"/>
  <c r="G205" i="1"/>
  <c r="H206" i="1"/>
  <c r="G210" i="1"/>
  <c r="H211" i="1"/>
  <c r="G214" i="1"/>
  <c r="H215" i="1"/>
  <c r="G219" i="1"/>
  <c r="H220" i="1"/>
  <c r="G38" i="1"/>
  <c r="H38" i="1" s="1"/>
  <c r="H39" i="1"/>
  <c r="G91" i="1"/>
  <c r="H91" i="1" s="1"/>
  <c r="H92" i="1"/>
  <c r="G96" i="1"/>
  <c r="H96" i="1" s="1"/>
  <c r="H97" i="1"/>
  <c r="F28" i="1"/>
  <c r="F166" i="1"/>
  <c r="F165" i="1" s="1"/>
  <c r="F57" i="1"/>
  <c r="F208" i="1"/>
  <c r="F202" i="1" s="1"/>
  <c r="F43" i="1"/>
  <c r="F13" i="1" l="1"/>
  <c r="G29" i="1"/>
  <c r="H30" i="1"/>
  <c r="G218" i="1"/>
  <c r="H219" i="1"/>
  <c r="G213" i="1"/>
  <c r="H213" i="1" s="1"/>
  <c r="H214" i="1"/>
  <c r="G209" i="1"/>
  <c r="H210" i="1"/>
  <c r="G204" i="1"/>
  <c r="H205" i="1"/>
  <c r="G189" i="1"/>
  <c r="H190" i="1"/>
  <c r="G178" i="1"/>
  <c r="H179" i="1"/>
  <c r="G171" i="1"/>
  <c r="H171" i="1" s="1"/>
  <c r="H172" i="1"/>
  <c r="G167" i="1"/>
  <c r="H168" i="1"/>
  <c r="G154" i="1"/>
  <c r="H155" i="1"/>
  <c r="G144" i="1"/>
  <c r="H145" i="1"/>
  <c r="G138" i="1"/>
  <c r="H139" i="1"/>
  <c r="G133" i="1"/>
  <c r="H134" i="1"/>
  <c r="G123" i="1"/>
  <c r="H124" i="1"/>
  <c r="G82" i="1"/>
  <c r="H83" i="1"/>
  <c r="G77" i="1"/>
  <c r="H78" i="1"/>
  <c r="G72" i="1"/>
  <c r="H73" i="1"/>
  <c r="G67" i="1"/>
  <c r="H68" i="1"/>
  <c r="G62" i="1"/>
  <c r="H62" i="1" s="1"/>
  <c r="H63" i="1"/>
  <c r="G58" i="1"/>
  <c r="H59" i="1"/>
  <c r="G53" i="1"/>
  <c r="H54" i="1"/>
  <c r="G48" i="1"/>
  <c r="H48" i="1" s="1"/>
  <c r="H49" i="1"/>
  <c r="G44" i="1"/>
  <c r="H45" i="1"/>
  <c r="G24" i="1"/>
  <c r="H25" i="1"/>
  <c r="G19" i="1"/>
  <c r="H20" i="1"/>
  <c r="G14" i="1"/>
  <c r="H15" i="1"/>
  <c r="F164" i="1"/>
  <c r="G28" i="1" l="1"/>
  <c r="H28" i="1" s="1"/>
  <c r="H29" i="1"/>
  <c r="H14" i="1"/>
  <c r="G18" i="1"/>
  <c r="H19" i="1"/>
  <c r="G23" i="1"/>
  <c r="H23" i="1" s="1"/>
  <c r="H24" i="1"/>
  <c r="H44" i="1"/>
  <c r="G43" i="1"/>
  <c r="G52" i="1"/>
  <c r="H52" i="1" s="1"/>
  <c r="H53" i="1"/>
  <c r="H58" i="1"/>
  <c r="G57" i="1"/>
  <c r="H57" i="1" s="1"/>
  <c r="G66" i="1"/>
  <c r="H66" i="1" s="1"/>
  <c r="H67" i="1"/>
  <c r="G71" i="1"/>
  <c r="H71" i="1" s="1"/>
  <c r="H72" i="1"/>
  <c r="G76" i="1"/>
  <c r="H76" i="1" s="1"/>
  <c r="H77" i="1"/>
  <c r="G81" i="1"/>
  <c r="H81" i="1" s="1"/>
  <c r="H82" i="1"/>
  <c r="G122" i="1"/>
  <c r="H123" i="1"/>
  <c r="G132" i="1"/>
  <c r="H132" i="1" s="1"/>
  <c r="H133" i="1"/>
  <c r="G137" i="1"/>
  <c r="H137" i="1" s="1"/>
  <c r="H138" i="1"/>
  <c r="G143" i="1"/>
  <c r="H144" i="1"/>
  <c r="G153" i="1"/>
  <c r="H153" i="1" s="1"/>
  <c r="H154" i="1"/>
  <c r="H167" i="1"/>
  <c r="G166" i="1"/>
  <c r="G177" i="1"/>
  <c r="H177" i="1" s="1"/>
  <c r="H178" i="1"/>
  <c r="G188" i="1"/>
  <c r="G187" i="1" s="1"/>
  <c r="H189" i="1"/>
  <c r="G203" i="1"/>
  <c r="H204" i="1"/>
  <c r="H209" i="1"/>
  <c r="G208" i="1"/>
  <c r="G217" i="1"/>
  <c r="H217" i="1" s="1"/>
  <c r="H218" i="1"/>
  <c r="F222" i="1"/>
  <c r="G165" i="1" l="1"/>
  <c r="H203" i="1"/>
  <c r="G202" i="1"/>
  <c r="G142" i="1"/>
  <c r="H18" i="1"/>
  <c r="G13" i="1"/>
  <c r="H13" i="1" s="1"/>
  <c r="H187" i="1"/>
  <c r="H188" i="1"/>
  <c r="H143" i="1"/>
  <c r="H142" i="1"/>
  <c r="H122" i="1"/>
  <c r="H121" i="1"/>
  <c r="H202" i="1"/>
  <c r="H208" i="1"/>
  <c r="H166" i="1"/>
  <c r="H43" i="1"/>
  <c r="G164" i="1" l="1"/>
  <c r="H165" i="1"/>
  <c r="H164" i="1"/>
  <c r="G12" i="1"/>
  <c r="H37" i="1"/>
  <c r="G222" i="1" l="1"/>
  <c r="H222" i="1" s="1"/>
  <c r="H12" i="1"/>
  <c r="F88" i="1"/>
  <c r="F87" i="1" l="1"/>
  <c r="H88" i="1"/>
  <c r="F86" i="1" l="1"/>
  <c r="H86" i="1" s="1"/>
  <c r="H87" i="1"/>
</calcChain>
</file>

<file path=xl/sharedStrings.xml><?xml version="1.0" encoding="utf-8"?>
<sst xmlns="http://schemas.openxmlformats.org/spreadsheetml/2006/main" count="902" uniqueCount="393">
  <si>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</si>
  <si>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</si>
  <si>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</si>
  <si>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</si>
  <si>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</si>
  <si>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</si>
  <si>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</si>
  <si>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</si>
  <si>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</si>
  <si>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</si>
  <si>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</si>
  <si>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</si>
  <si>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</si>
  <si>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</si>
  <si>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</si>
  <si>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</si>
  <si>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</si>
  <si>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</si>
  <si>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</si>
  <si>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</si>
  <si>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</si>
  <si>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</si>
  <si>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</si>
  <si>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</si>
  <si>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</si>
  <si>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</si>
  <si>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</si>
  <si>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</si>
  <si>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</si>
  <si>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</si>
  <si>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</si>
  <si>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</si>
  <si>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</si>
  <si>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</si>
  <si>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</si>
  <si>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</si>
  <si>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</si>
  <si>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</si>
  <si>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</si>
  <si>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</si>
  <si>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</si>
  <si>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</si>
  <si>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</si>
  <si>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</si>
  <si>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</si>
  <si>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</si>
  <si>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</si>
  <si>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</si>
  <si>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</si>
  <si>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</si>
  <si>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</si>
  <si>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</si>
  <si>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</si>
  <si>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</si>
  <si>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</si>
  <si>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</si>
  <si>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</si>
  <si>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</si>
  <si>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</si>
  <si>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</si>
  <si>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</si>
  <si>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</si>
  <si>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</si>
  <si>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</si>
  <si>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</si>
  <si>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</si>
  <si>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</si>
  <si>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</si>
  <si>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</si>
  <si>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</si>
  <si>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</si>
  <si>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</si>
  <si>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</si>
  <si>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</si>
  <si>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</si>
  <si>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</si>
  <si>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</si>
  <si>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</si>
  <si>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</si>
  <si>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</si>
  <si>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</si>
  <si>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</si>
  <si>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</si>
  <si>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</si>
  <si>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</si>
  <si>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</si>
  <si>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</si>
  <si>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</si>
  <si>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</si>
  <si>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</si>
  <si>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</si>
  <si>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</si>
  <si>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</si>
  <si>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</si>
  <si>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</si>
  <si>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</si>
  <si>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</si>
  <si>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</si>
  <si>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</si>
  <si>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</si>
  <si>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</si>
  <si>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</si>
  <si>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</si>
  <si>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</si>
  <si>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</si>
  <si>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</si>
  <si>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</si>
  <si>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</si>
  <si>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</si>
  <si>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</si>
  <si>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</si>
  <si>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</si>
  <si>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</si>
  <si>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</si>
  <si>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</si>
  <si>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</si>
  <si>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</si>
  <si>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</si>
  <si>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</si>
  <si>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</si>
  <si>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</si>
  <si>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</si>
  <si>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</si>
  <si>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</si>
  <si>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</si>
  <si>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</si>
  <si>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</si>
  <si>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</si>
  <si>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</si>
  <si>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</si>
  <si>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</si>
  <si>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</si>
  <si>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</si>
  <si>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</si>
  <si>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</si>
  <si>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</si>
  <si>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</si>
  <si>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</si>
  <si>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</si>
  <si>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</si>
  <si>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</si>
  <si>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</si>
  <si>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</si>
  <si>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</si>
  <si>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</si>
  <si>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</si>
  <si>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</si>
  <si>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</si>
  <si>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</si>
  <si>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</si>
  <si>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</si>
  <si>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</si>
  <si>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</si>
  <si>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</si>
  <si>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</si>
  <si>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</si>
  <si>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</si>
  <si>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</si>
  <si>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</si>
  <si>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</si>
  <si>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</si>
  <si>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</si>
  <si>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</si>
  <si>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</si>
  <si>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</si>
  <si>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</si>
  <si>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</si>
  <si>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</si>
  <si>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</si>
  <si>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</si>
  <si>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</si>
  <si>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</si>
  <si>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</si>
  <si>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</si>
  <si>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</si>
  <si>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</si>
  <si>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</si>
  <si>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</si>
  <si>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</si>
  <si>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</si>
  <si>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</si>
  <si>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</si>
  <si>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</si>
  <si>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</si>
  <si>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</si>
  <si>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</si>
  <si>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</si>
  <si>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</si>
  <si>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</si>
  <si>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</si>
  <si>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</si>
  <si>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</si>
  <si>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</si>
  <si>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</si>
  <si>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</si>
  <si>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</si>
  <si>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</si>
  <si>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</si>
  <si>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</si>
  <si>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</si>
  <si>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</si>
  <si>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</si>
  <si>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</si>
  <si>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</si>
  <si>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</si>
  <si>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</si>
  <si>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</si>
  <si>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</si>
  <si>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</si>
  <si>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</si>
  <si>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</si>
  <si>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</si>
  <si>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</si>
  <si>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</si>
  <si>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</si>
  <si>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</si>
  <si>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</si>
  <si>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</si>
  <si>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</si>
  <si>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</si>
  <si>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</si>
  <si>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</si>
  <si>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</si>
  <si>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</si>
  <si>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</si>
  <si>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</si>
  <si>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</si>
  <si>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</si>
  <si>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</si>
  <si>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</si>
  <si>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</si>
  <si>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</si>
  <si>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</si>
  <si>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</si>
  <si>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</si>
  <si>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</si>
  <si>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</si>
  <si>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</si>
  <si>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</si>
  <si>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</si>
  <si>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</si>
  <si>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</si>
  <si>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</si>
  <si>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</si>
  <si>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</si>
  <si>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</si>
  <si>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</si>
  <si>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</si>
  <si>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</si>
  <si>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</si>
  <si>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</si>
  <si>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</si>
  <si>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</si>
  <si>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</si>
  <si>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</si>
  <si>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</si>
  <si>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</si>
  <si>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</si>
  <si>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</si>
  <si>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</si>
  <si>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</si>
  <si>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</si>
  <si>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</si>
  <si>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</si>
  <si>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</si>
  <si>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</si>
  <si>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</si>
  <si>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</si>
  <si>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</si>
  <si>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</si>
  <si>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</si>
  <si>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</si>
  <si>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</si>
  <si>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</si>
  <si>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</si>
  <si>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</si>
  <si>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</si>
  <si>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</si>
  <si>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</si>
  <si>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</si>
  <si>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</si>
  <si>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</si>
  <si>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</si>
  <si>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</si>
  <si>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</si>
  <si>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</si>
  <si>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</si>
  <si>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</si>
  <si>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</si>
  <si>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</si>
  <si>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</si>
  <si>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</si>
  <si>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</si>
  <si>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</si>
  <si>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</si>
  <si>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</si>
  <si>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</si>
  <si>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</si>
  <si>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</si>
  <si>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</si>
  <si>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</si>
  <si>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</si>
  <si>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</si>
  <si>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</si>
  <si>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</si>
  <si>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</si>
  <si>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</si>
  <si>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</si>
  <si>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</si>
  <si>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</si>
  <si>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</si>
  <si>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</si>
  <si>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</si>
  <si>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</si>
  <si>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</si>
  <si>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</si>
  <si>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</si>
  <si>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</si>
  <si>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</si>
  <si>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</si>
  <si>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</si>
  <si>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</si>
  <si>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</si>
  <si>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</si>
  <si>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</si>
  <si>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</si>
  <si>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</si>
  <si>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</si>
  <si>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</si>
  <si>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</si>
  <si>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</si>
  <si>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</si>
  <si>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</si>
  <si>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</si>
  <si>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</si>
  <si>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</si>
  <si>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</si>
  <si>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</si>
  <si>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</si>
  <si>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</si>
  <si>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</si>
  <si>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</si>
  <si>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</si>
  <si>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</si>
  <si>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</si>
  <si>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</si>
  <si>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</si>
  <si>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</si>
  <si>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</si>
  <si>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</si>
  <si>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</si>
  <si>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>План</t>
  </si>
  <si>
    <t>Исполнение</t>
  </si>
  <si>
    <t>% исполнения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</si>
  <si>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</si>
  <si>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</si>
  <si>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</si>
  <si>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</si>
  <si>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</si>
  <si>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</si>
  <si>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</si>
  <si>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</si>
  <si>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Расходы бюджета сельсовета на прокладку водопровода.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</si>
  <si>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1520088720</t>
  </si>
  <si>
    <t>Подпрограмма "Организация мест накопления твердых коммунальных отходов на территории сельсовета"</t>
  </si>
  <si>
    <t>1560000000</t>
  </si>
  <si>
    <t>Расходы на организацию (строительство) мест (площадок) накопления отходов потребления и приобретение контейнерного оборудования. Организация мест накопления твердых коммунальных отходов на территории сельсовета, муниципальной программы «Социально-экономическое развитие сельсовета».</t>
  </si>
  <si>
    <t>15600S4630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</si>
  <si>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</si>
  <si>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</si>
  <si>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</si>
  <si>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</si>
  <si>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190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</si>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</sst>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2"/>
  <sheetViews>
    <sheetView tabSelected="1" workbookViewId="0">
      <selection activeCell="G1" sqref="G1:H1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1" t="s">
        <v>392</v>
      </c>
      <c r="H1" s="31"/>
    </row>
    <row r="2" spans="1:9" s="18" customFormat="1" x14ac:dyDescent="0.2">
      <c r="A2" s="3"/>
      <c r="B2" s="17"/>
      <c r="C2" s="3"/>
      <c r="D2" s="3"/>
      <c r="E2" s="3"/>
      <c r="F2" s="3"/>
      <c r="G2" s="31"/>
      <c r="H2" s="31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1"/>
      <c r="H3" s="31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2" t="s">
        <v>217</v>
      </c>
      <c r="B5" s="32"/>
      <c r="C5" s="32"/>
      <c r="D5" s="32"/>
      <c r="E5" s="32"/>
      <c r="F5" s="32"/>
      <c r="G5" s="32"/>
      <c r="H5" s="32"/>
    </row>
    <row r="6" spans="1:9" s="18" customFormat="1" ht="14.25" x14ac:dyDescent="0.2">
      <c r="A6" s="32" t="s">
        <v>218</v>
      </c>
      <c r="B6" s="32"/>
      <c r="C6" s="32"/>
      <c r="D6" s="32"/>
      <c r="E6" s="32"/>
      <c r="F6" s="32"/>
      <c r="G6" s="32"/>
      <c r="H6" s="32"/>
    </row>
    <row r="7" spans="1:9" s="18" customFormat="1" ht="14.25" x14ac:dyDescent="0.2">
      <c r="A7" s="32" t="s">
        <v>245</v>
      </c>
      <c r="B7" s="32"/>
      <c r="C7" s="32"/>
      <c r="D7" s="32"/>
      <c r="E7" s="32"/>
      <c r="F7" s="32"/>
      <c r="G7" s="32"/>
      <c r="H7" s="32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219</v>
      </c>
    </row>
    <row r="9" spans="1:9" s="15" customFormat="1" ht="12.75" customHeight="1" x14ac:dyDescent="0.2">
      <c r="A9" s="30" t="s">
        <v>213</v>
      </c>
      <c r="B9" s="30" t="s">
        <v>214</v>
      </c>
      <c r="C9" s="30" t="s">
        <v>215</v>
      </c>
      <c r="D9" s="30" t="s">
        <v>216</v>
      </c>
      <c r="E9" s="30" t="s">
        <v>244</v>
      </c>
      <c r="F9" s="30" t="s">
        <v>351</v>
      </c>
      <c r="G9" s="30" t="s">
        <v>352</v>
      </c>
      <c r="H9" s="30" t="s">
        <v>353</v>
      </c>
      <c r="I9" s="14"/>
    </row>
    <row r="10" spans="1:9" s="15" customFormat="1" ht="21.4" customHeight="1" x14ac:dyDescent="0.2">
      <c r="A10" s="30"/>
      <c r="B10" s="30"/>
      <c r="C10" s="30"/>
      <c r="D10" s="30"/>
      <c r="E10" s="30"/>
      <c r="F10" s="30"/>
      <c r="G10" s="30"/>
      <c r="H10" s="30"/>
      <c r="I10" s="14"/>
    </row>
    <row r="11" spans="1:9" x14ac:dyDescent="0.2">
      <c r="A11" s="9" t="s">
        <v>1</v>
      </c>
      <c r="B11" s="9"/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1" t="s">
        <v>9</v>
      </c>
      <c r="C12" s="22" t="s">
        <v>8</v>
      </c>
      <c r="D12" s="22"/>
      <c r="E12" s="22"/>
      <c r="F12" s="23">
        <f>F13+F37+F121+F142+F158</f>
        <v>8700683.8499999996</v>
      </c>
      <c r="G12" s="23">
        <f>G13+G37+G121+G142</f>
        <v>3009257.8600000003</v>
      </c>
      <c r="H12" s="12">
        <f t="shared" ref="H12:H26" si="0">(G12/F12)*100</f>
        <v>34.586452190191928</v>
      </c>
    </row>
    <row r="13" spans="1:9" ht="38.25" x14ac:dyDescent="0.2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243167</v>
      </c>
      <c r="G13" s="23">
        <f>G14+G18+G23+G28</f>
        <v>175853.7</v>
      </c>
      <c r="H13" s="12">
        <f t="shared" si="0"/>
        <v>72.318077699687876</v>
      </c>
    </row>
    <row r="14" spans="1:9" ht="25.5" x14ac:dyDescent="0.2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" si="1">G15</f>
        <v>0</v>
      </c>
      <c r="H14" s="12">
        <f t="shared" si="0"/>
        <v>0</v>
      </c>
    </row>
    <row r="15" spans="1:9" ht="38.25" x14ac:dyDescent="0.2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" si="2">G16</f>
        <v>0</v>
      </c>
      <c r="H15" s="12">
        <f t="shared" si="0"/>
        <v>0</v>
      </c>
    </row>
    <row r="16" spans="1:9" ht="25.5" x14ac:dyDescent="0.2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220</v>
      </c>
      <c r="F16" s="12">
        <f>F17</f>
        <v>10000</v>
      </c>
      <c r="G16" s="12">
        <f t="shared" ref="G16" si="3">G17</f>
        <v>0</v>
      </c>
      <c r="H16" s="12">
        <f t="shared" si="0"/>
        <v>0</v>
      </c>
    </row>
    <row r="17" spans="1:8" ht="38.25" x14ac:dyDescent="0.2">
      <c r="A17" s="10" t="s">
        <v>269</v>
      </c>
      <c r="B17" s="11" t="s">
        <v>23</v>
      </c>
      <c r="C17" s="22" t="s">
        <v>19</v>
      </c>
      <c r="D17" s="22" t="s">
        <v>14</v>
      </c>
      <c r="E17" s="22" t="s">
        <v>221</v>
      </c>
      <c r="F17" s="12">
        <v>10000</v>
      </c>
      <c r="G17" s="12">
        <v>0</v>
      </c>
      <c r="H17" s="12">
        <f t="shared" si="0"/>
        <v>0</v>
      </c>
    </row>
    <row r="18" spans="1:8" ht="89.25" x14ac:dyDescent="0.2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53615</v>
      </c>
      <c r="G18" s="12">
        <f t="shared" ref="G18" si="4">G19</f>
        <v>51981.7</v>
      </c>
      <c r="H18" s="12">
        <f t="shared" si="0"/>
        <v>96.953651030495195</v>
      </c>
    </row>
    <row r="19" spans="1:8" ht="25.5" x14ac:dyDescent="0.2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53615</v>
      </c>
      <c r="G19" s="12">
        <f t="shared" ref="G19" si="5">G20</f>
        <v>51981.7</v>
      </c>
      <c r="H19" s="12">
        <f t="shared" si="0"/>
        <v>96.953651030495195</v>
      </c>
    </row>
    <row r="20" spans="1:8" ht="38.25" x14ac:dyDescent="0.2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53615</v>
      </c>
      <c r="G20" s="12">
        <f t="shared" ref="G20" si="6">G21</f>
        <v>51981.7</v>
      </c>
      <c r="H20" s="12">
        <f t="shared" si="0"/>
        <v>96.953651030495195</v>
      </c>
    </row>
    <row r="21" spans="1:8" ht="25.5" x14ac:dyDescent="0.2">
      <c r="A21" s="10" t="s">
        <v>270</v>
      </c>
      <c r="B21" s="11" t="s">
        <v>16</v>
      </c>
      <c r="C21" s="10" t="s">
        <v>25</v>
      </c>
      <c r="D21" s="10" t="s">
        <v>14</v>
      </c>
      <c r="E21" s="10" t="s">
        <v>220</v>
      </c>
      <c r="F21" s="12">
        <f>F22</f>
        <v>53615</v>
      </c>
      <c r="G21" s="12">
        <f t="shared" ref="G21" si="7">G22</f>
        <v>51981.7</v>
      </c>
      <c r="H21" s="12">
        <f t="shared" si="0"/>
        <v>96.953651030495195</v>
      </c>
    </row>
    <row r="22" spans="1:8" ht="38.25" customHeight="1" x14ac:dyDescent="0.2">
      <c r="A22" s="10" t="s">
        <v>271</v>
      </c>
      <c r="B22" s="11" t="s">
        <v>23</v>
      </c>
      <c r="C22" s="22" t="s">
        <v>25</v>
      </c>
      <c r="D22" s="22" t="s">
        <v>14</v>
      </c>
      <c r="E22" s="22" t="s">
        <v>221</v>
      </c>
      <c r="F22" s="12">
        <v>53615</v>
      </c>
      <c r="G22" s="12">
        <v>51981.7</v>
      </c>
      <c r="H22" s="12">
        <f t="shared" si="0"/>
        <v>96.953651030495195</v>
      </c>
    </row>
    <row r="23" spans="1:8" ht="102" x14ac:dyDescent="0.2">
      <c r="A23" s="10" t="s">
        <v>272</v>
      </c>
      <c r="B23" s="13" t="s">
        <v>33</v>
      </c>
      <c r="C23" s="10" t="s">
        <v>32</v>
      </c>
      <c r="D23" s="10"/>
      <c r="E23" s="10"/>
      <c r="F23" s="12">
        <f>F24</f>
        <v>55680</v>
      </c>
      <c r="G23" s="12">
        <f t="shared" ref="G23" si="8">G24</f>
        <v>0</v>
      </c>
      <c r="H23" s="12">
        <f t="shared" si="0"/>
        <v>0</v>
      </c>
    </row>
    <row r="24" spans="1:8" ht="25.5" x14ac:dyDescent="0.2">
      <c r="A24" s="10" t="s">
        <v>273</v>
      </c>
      <c r="B24" s="11" t="s">
        <v>13</v>
      </c>
      <c r="C24" s="10" t="s">
        <v>32</v>
      </c>
      <c r="D24" s="10" t="s">
        <v>12</v>
      </c>
      <c r="E24" s="10"/>
      <c r="F24" s="12">
        <f>F25</f>
        <v>55680</v>
      </c>
      <c r="G24" s="12">
        <f t="shared" ref="G24" si="9">G25</f>
        <v>0</v>
      </c>
      <c r="H24" s="12">
        <f t="shared" si="0"/>
        <v>0</v>
      </c>
    </row>
    <row r="25" spans="1:8" ht="38.25" x14ac:dyDescent="0.2">
      <c r="A25" s="10" t="s">
        <v>274</v>
      </c>
      <c r="B25" s="11" t="s">
        <v>15</v>
      </c>
      <c r="C25" s="10" t="s">
        <v>32</v>
      </c>
      <c r="D25" s="10" t="s">
        <v>14</v>
      </c>
      <c r="E25" s="10"/>
      <c r="F25" s="12">
        <f>F26</f>
        <v>55680</v>
      </c>
      <c r="G25" s="12">
        <f t="shared" ref="G25" si="10">G26</f>
        <v>0</v>
      </c>
      <c r="H25" s="12">
        <f t="shared" si="0"/>
        <v>0</v>
      </c>
    </row>
    <row r="26" spans="1:8" x14ac:dyDescent="0.2">
      <c r="A26" s="10" t="s">
        <v>275</v>
      </c>
      <c r="B26" s="11" t="s">
        <v>37</v>
      </c>
      <c r="C26" s="10" t="s">
        <v>32</v>
      </c>
      <c r="D26" s="10" t="s">
        <v>14</v>
      </c>
      <c r="E26" s="10" t="s">
        <v>222</v>
      </c>
      <c r="F26" s="12">
        <f>F27</f>
        <v>55680</v>
      </c>
      <c r="G26" s="12">
        <f t="shared" ref="G26" si="11">G27</f>
        <v>0</v>
      </c>
      <c r="H26" s="12">
        <f t="shared" si="0"/>
        <v>0</v>
      </c>
    </row>
    <row r="27" spans="1:8" x14ac:dyDescent="0.2">
      <c r="A27" s="10" t="s">
        <v>276</v>
      </c>
      <c r="B27" s="11" t="s">
        <v>39</v>
      </c>
      <c r="C27" s="22" t="s">
        <v>32</v>
      </c>
      <c r="D27" s="10" t="s">
        <v>14</v>
      </c>
      <c r="E27" s="22" t="s">
        <v>223</v>
      </c>
      <c r="F27" s="12">
        <v>55680</v>
      </c>
      <c r="G27" s="12">
        <v>0</v>
      </c>
      <c r="H27" s="12">
        <f>(G27/F27)*100</f>
        <v>0</v>
      </c>
    </row>
    <row r="28" spans="1:8" ht="76.5" x14ac:dyDescent="0.2">
      <c r="A28" s="10" t="s">
        <v>277</v>
      </c>
      <c r="B28" s="11" t="s">
        <v>251</v>
      </c>
      <c r="C28" s="10" t="s">
        <v>250</v>
      </c>
      <c r="D28" s="24"/>
      <c r="E28" s="24"/>
      <c r="F28" s="12">
        <f>F29</f>
        <v>123872</v>
      </c>
      <c r="G28" s="12">
        <f>G29</f>
        <v>123872</v>
      </c>
      <c r="H28" s="12">
        <f t="shared" ref="H28:H96" si="12">(G28/F28)*100</f>
        <v>100</v>
      </c>
    </row>
    <row r="29" spans="1:8" ht="25.5" x14ac:dyDescent="0.2">
      <c r="A29" s="10" t="s">
        <v>20</v>
      </c>
      <c r="B29" s="11" t="s">
        <v>13</v>
      </c>
      <c r="C29" s="10" t="s">
        <v>250</v>
      </c>
      <c r="D29" s="10" t="s">
        <v>12</v>
      </c>
      <c r="E29" s="10"/>
      <c r="F29" s="12">
        <f>F30</f>
        <v>123872</v>
      </c>
      <c r="G29" s="12">
        <f>G30</f>
        <v>123872</v>
      </c>
      <c r="H29" s="12">
        <f t="shared" si="12"/>
        <v>100</v>
      </c>
    </row>
    <row r="30" spans="1:8" ht="38.25" x14ac:dyDescent="0.2">
      <c r="A30" s="10" t="s">
        <v>21</v>
      </c>
      <c r="B30" s="11" t="s">
        <v>15</v>
      </c>
      <c r="C30" s="10" t="s">
        <v>250</v>
      </c>
      <c r="D30" s="10" t="s">
        <v>14</v>
      </c>
      <c r="E30" s="10"/>
      <c r="F30" s="12">
        <f>F31+F33</f>
        <v>123872</v>
      </c>
      <c r="G30" s="12">
        <f>G31+G33</f>
        <v>123872</v>
      </c>
      <c r="H30" s="12">
        <f t="shared" si="12"/>
        <v>100</v>
      </c>
    </row>
    <row r="31" spans="1:8" ht="25.5" x14ac:dyDescent="0.2">
      <c r="A31" s="10" t="s">
        <v>22</v>
      </c>
      <c r="B31" s="11" t="s">
        <v>16</v>
      </c>
      <c r="C31" s="10" t="s">
        <v>250</v>
      </c>
      <c r="D31" s="10" t="s">
        <v>14</v>
      </c>
      <c r="E31" s="10" t="s">
        <v>247</v>
      </c>
      <c r="F31" s="12">
        <f>F32</f>
        <v>98872</v>
      </c>
      <c r="G31" s="12">
        <f>G32</f>
        <v>98872</v>
      </c>
      <c r="H31" s="12">
        <f t="shared" si="12"/>
        <v>100</v>
      </c>
    </row>
    <row r="32" spans="1:8" x14ac:dyDescent="0.2">
      <c r="A32" s="10" t="s">
        <v>24</v>
      </c>
      <c r="B32" s="25" t="s">
        <v>246</v>
      </c>
      <c r="C32" s="26" t="s">
        <v>250</v>
      </c>
      <c r="D32" s="26" t="s">
        <v>14</v>
      </c>
      <c r="E32" s="26" t="s">
        <v>247</v>
      </c>
      <c r="F32" s="12">
        <v>98872</v>
      </c>
      <c r="G32" s="12">
        <v>98872</v>
      </c>
      <c r="H32" s="12">
        <f t="shared" si="12"/>
        <v>100</v>
      </c>
    </row>
    <row r="33" spans="1:8" ht="25.5" x14ac:dyDescent="0.2">
      <c r="A33" s="10" t="s">
        <v>27</v>
      </c>
      <c r="B33" s="11" t="s">
        <v>18</v>
      </c>
      <c r="C33" s="10" t="s">
        <v>250</v>
      </c>
      <c r="D33" s="10" t="s">
        <v>17</v>
      </c>
      <c r="E33" s="10"/>
      <c r="F33" s="12">
        <f>F34</f>
        <v>25000</v>
      </c>
      <c r="G33" s="12">
        <f t="shared" ref="G33" si="13">G34</f>
        <v>25000</v>
      </c>
      <c r="H33" s="12">
        <f t="shared" si="12"/>
        <v>100</v>
      </c>
    </row>
    <row r="34" spans="1:8" x14ac:dyDescent="0.2">
      <c r="A34" s="10" t="s">
        <v>28</v>
      </c>
      <c r="B34" s="11" t="s">
        <v>248</v>
      </c>
      <c r="C34" s="10" t="s">
        <v>250</v>
      </c>
      <c r="D34" s="10" t="s">
        <v>249</v>
      </c>
      <c r="E34" s="10"/>
      <c r="F34" s="12">
        <f>F35</f>
        <v>25000</v>
      </c>
      <c r="G34" s="12">
        <f t="shared" ref="G34" si="14">G35</f>
        <v>25000</v>
      </c>
      <c r="H34" s="12">
        <f t="shared" si="12"/>
        <v>100</v>
      </c>
    </row>
    <row r="35" spans="1:8" ht="25.5" x14ac:dyDescent="0.2">
      <c r="A35" s="10" t="s">
        <v>29</v>
      </c>
      <c r="B35" s="11" t="s">
        <v>16</v>
      </c>
      <c r="C35" s="10" t="s">
        <v>250</v>
      </c>
      <c r="D35" s="10" t="s">
        <v>249</v>
      </c>
      <c r="E35" s="10" t="s">
        <v>247</v>
      </c>
      <c r="F35" s="12">
        <f>F36</f>
        <v>25000</v>
      </c>
      <c r="G35" s="12">
        <f t="shared" ref="G35" si="15">G36</f>
        <v>25000</v>
      </c>
      <c r="H35" s="12">
        <f t="shared" si="12"/>
        <v>100</v>
      </c>
    </row>
    <row r="36" spans="1:8" x14ac:dyDescent="0.2">
      <c r="A36" s="10" t="s">
        <v>30</v>
      </c>
      <c r="B36" s="11" t="s">
        <v>246</v>
      </c>
      <c r="C36" s="29" t="s">
        <v>250</v>
      </c>
      <c r="D36" s="29" t="s">
        <v>249</v>
      </c>
      <c r="E36" s="29" t="s">
        <v>247</v>
      </c>
      <c r="F36" s="12">
        <v>25000</v>
      </c>
      <c r="G36" s="12">
        <v>25000</v>
      </c>
      <c r="H36" s="12">
        <f t="shared" si="12"/>
        <v>100</v>
      </c>
    </row>
    <row r="37" spans="1:8" ht="29.25" customHeight="1" x14ac:dyDescent="0.2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F43+F52+F57+F66+F71+F76+F81+F38+F91+F96+F101+F106+F111+F116+F86</f>
        <v>7363933.8499999996</v>
      </c>
      <c r="G37" s="23">
        <f>G43+G52+G57+G66+G71+G76+G81+G38+G91+G96+G101+G106+G111+G116+G86</f>
        <v>2208112.16</v>
      </c>
      <c r="H37" s="12">
        <f t="shared" si="12"/>
        <v>29.985496950111795</v>
      </c>
    </row>
    <row r="38" spans="1:8" ht="117" customHeight="1" x14ac:dyDescent="0.2">
      <c r="A38" s="10" t="s">
        <v>278</v>
      </c>
      <c r="B38" s="13" t="s">
        <v>252</v>
      </c>
      <c r="C38" s="10" t="s">
        <v>253</v>
      </c>
      <c r="D38" s="10"/>
      <c r="E38" s="10"/>
      <c r="F38" s="12">
        <f>F39</f>
        <v>268623.5</v>
      </c>
      <c r="G38" s="12">
        <f t="shared" ref="G38" si="16">G39</f>
        <v>200133.37</v>
      </c>
      <c r="H38" s="12">
        <f t="shared" si="12"/>
        <v>74.503299227357246</v>
      </c>
    </row>
    <row r="39" spans="1:8" ht="65.25" customHeight="1" x14ac:dyDescent="0.2">
      <c r="A39" s="10" t="s">
        <v>279</v>
      </c>
      <c r="B39" s="11" t="s">
        <v>51</v>
      </c>
      <c r="C39" s="10" t="s">
        <v>253</v>
      </c>
      <c r="D39" s="10" t="s">
        <v>50</v>
      </c>
      <c r="E39" s="10"/>
      <c r="F39" s="12">
        <f>F40</f>
        <v>268623.5</v>
      </c>
      <c r="G39" s="12">
        <f t="shared" ref="G39" si="17">G40</f>
        <v>200133.37</v>
      </c>
      <c r="H39" s="12">
        <f t="shared" si="12"/>
        <v>74.503299227357246</v>
      </c>
    </row>
    <row r="40" spans="1:8" ht="25.5" x14ac:dyDescent="0.2">
      <c r="A40" s="10" t="s">
        <v>280</v>
      </c>
      <c r="B40" s="11" t="s">
        <v>54</v>
      </c>
      <c r="C40" s="10" t="s">
        <v>253</v>
      </c>
      <c r="D40" s="10" t="s">
        <v>53</v>
      </c>
      <c r="E40" s="10"/>
      <c r="F40" s="12">
        <f>F41</f>
        <v>268623.5</v>
      </c>
      <c r="G40" s="12">
        <f t="shared" ref="G40" si="18">G41</f>
        <v>200133.37</v>
      </c>
      <c r="H40" s="12">
        <f t="shared" si="12"/>
        <v>74.503299227357246</v>
      </c>
    </row>
    <row r="41" spans="1:8" x14ac:dyDescent="0.2">
      <c r="A41" s="10" t="s">
        <v>281</v>
      </c>
      <c r="B41" s="11" t="s">
        <v>45</v>
      </c>
      <c r="C41" s="10" t="s">
        <v>253</v>
      </c>
      <c r="D41" s="10" t="s">
        <v>53</v>
      </c>
      <c r="E41" s="10" t="s">
        <v>226</v>
      </c>
      <c r="F41" s="12">
        <f>F42</f>
        <v>268623.5</v>
      </c>
      <c r="G41" s="12">
        <f t="shared" ref="G41" si="19">G42</f>
        <v>200133.37</v>
      </c>
      <c r="H41" s="12">
        <f t="shared" si="12"/>
        <v>74.503299227357246</v>
      </c>
    </row>
    <row r="42" spans="1:8" x14ac:dyDescent="0.2">
      <c r="A42" s="10" t="s">
        <v>282</v>
      </c>
      <c r="B42" s="25" t="s">
        <v>46</v>
      </c>
      <c r="C42" s="27" t="s">
        <v>253</v>
      </c>
      <c r="D42" s="27" t="s">
        <v>53</v>
      </c>
      <c r="E42" s="27" t="s">
        <v>226</v>
      </c>
      <c r="F42" s="12">
        <v>268623.5</v>
      </c>
      <c r="G42" s="12">
        <v>200133.37</v>
      </c>
      <c r="H42" s="12">
        <f t="shared" si="12"/>
        <v>74.503299227357246</v>
      </c>
    </row>
    <row r="43" spans="1:8" ht="63.75" x14ac:dyDescent="0.2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2284523</v>
      </c>
      <c r="G43" s="12">
        <f t="shared" ref="G43" si="20">G44+G48</f>
        <v>1520367.81</v>
      </c>
      <c r="H43" s="12">
        <f t="shared" si="12"/>
        <v>66.550777120650579</v>
      </c>
    </row>
    <row r="44" spans="1:8" ht="63.75" x14ac:dyDescent="0.2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947804</v>
      </c>
      <c r="G44" s="12">
        <f t="shared" ref="G44" si="21">G45</f>
        <v>697335.66</v>
      </c>
      <c r="H44" s="12">
        <f t="shared" si="12"/>
        <v>73.573825390059554</v>
      </c>
    </row>
    <row r="45" spans="1:8" ht="25.5" x14ac:dyDescent="0.2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947804</v>
      </c>
      <c r="G45" s="12">
        <f t="shared" ref="G45" si="22">G46</f>
        <v>697335.66</v>
      </c>
      <c r="H45" s="12">
        <f t="shared" si="12"/>
        <v>73.573825390059554</v>
      </c>
    </row>
    <row r="46" spans="1:8" x14ac:dyDescent="0.2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225</v>
      </c>
      <c r="F46" s="12">
        <f>F47</f>
        <v>947804</v>
      </c>
      <c r="G46" s="12">
        <f t="shared" ref="G46" si="23">G47</f>
        <v>697335.66</v>
      </c>
      <c r="H46" s="12">
        <f t="shared" si="12"/>
        <v>73.573825390059554</v>
      </c>
    </row>
    <row r="47" spans="1:8" x14ac:dyDescent="0.2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226</v>
      </c>
      <c r="F47" s="12">
        <v>947804</v>
      </c>
      <c r="G47" s="12">
        <v>697335.66</v>
      </c>
      <c r="H47" s="12">
        <f t="shared" si="12"/>
        <v>73.573825390059554</v>
      </c>
    </row>
    <row r="48" spans="1:8" ht="25.5" x14ac:dyDescent="0.2">
      <c r="A48" s="10" t="s">
        <v>283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" si="24">G49</f>
        <v>823032.15</v>
      </c>
      <c r="H48" s="12">
        <f t="shared" si="12"/>
        <v>61.571066918327645</v>
      </c>
    </row>
    <row r="49" spans="1:8" ht="38.25" x14ac:dyDescent="0.2">
      <c r="A49" s="10" t="s">
        <v>284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" si="25">G50</f>
        <v>823032.15</v>
      </c>
      <c r="H49" s="12">
        <f t="shared" si="12"/>
        <v>61.571066918327645</v>
      </c>
    </row>
    <row r="50" spans="1:8" x14ac:dyDescent="0.2">
      <c r="A50" s="10" t="s">
        <v>285</v>
      </c>
      <c r="B50" s="11" t="s">
        <v>45</v>
      </c>
      <c r="C50" s="10" t="s">
        <v>47</v>
      </c>
      <c r="D50" s="10" t="s">
        <v>14</v>
      </c>
      <c r="E50" s="10" t="s">
        <v>225</v>
      </c>
      <c r="F50" s="12">
        <f>F51</f>
        <v>1336719</v>
      </c>
      <c r="G50" s="12">
        <f t="shared" ref="G50" si="26">G51</f>
        <v>823032.15</v>
      </c>
      <c r="H50" s="12">
        <f t="shared" si="12"/>
        <v>61.571066918327645</v>
      </c>
    </row>
    <row r="51" spans="1:8" x14ac:dyDescent="0.2">
      <c r="A51" s="10" t="s">
        <v>286</v>
      </c>
      <c r="B51" s="11" t="s">
        <v>46</v>
      </c>
      <c r="C51" s="22" t="s">
        <v>47</v>
      </c>
      <c r="D51" s="22" t="s">
        <v>14</v>
      </c>
      <c r="E51" s="22" t="s">
        <v>226</v>
      </c>
      <c r="F51" s="12">
        <v>1336719</v>
      </c>
      <c r="G51" s="12">
        <v>823032.15</v>
      </c>
      <c r="H51" s="12">
        <f t="shared" si="12"/>
        <v>61.571066918327645</v>
      </c>
    </row>
    <row r="52" spans="1:8" ht="76.5" x14ac:dyDescent="0.2">
      <c r="A52" s="10" t="s">
        <v>287</v>
      </c>
      <c r="B52" s="11" t="s">
        <v>63</v>
      </c>
      <c r="C52" s="10" t="s">
        <v>62</v>
      </c>
      <c r="D52" s="10"/>
      <c r="E52" s="10"/>
      <c r="F52" s="12">
        <f>F53</f>
        <v>8000</v>
      </c>
      <c r="G52" s="12">
        <f t="shared" ref="G52" si="27">G53</f>
        <v>8000</v>
      </c>
      <c r="H52" s="12">
        <f t="shared" si="12"/>
        <v>100</v>
      </c>
    </row>
    <row r="53" spans="1:8" ht="25.5" x14ac:dyDescent="0.2">
      <c r="A53" s="10" t="s">
        <v>288</v>
      </c>
      <c r="B53" s="11" t="s">
        <v>13</v>
      </c>
      <c r="C53" s="10" t="s">
        <v>62</v>
      </c>
      <c r="D53" s="10" t="s">
        <v>12</v>
      </c>
      <c r="E53" s="10"/>
      <c r="F53" s="12">
        <f>F54</f>
        <v>8000</v>
      </c>
      <c r="G53" s="12">
        <f t="shared" ref="G53" si="28">G54</f>
        <v>8000</v>
      </c>
      <c r="H53" s="12">
        <f t="shared" si="12"/>
        <v>100</v>
      </c>
    </row>
    <row r="54" spans="1:8" ht="38.25" x14ac:dyDescent="0.2">
      <c r="A54" s="10" t="s">
        <v>289</v>
      </c>
      <c r="B54" s="11" t="s">
        <v>15</v>
      </c>
      <c r="C54" s="10" t="s">
        <v>62</v>
      </c>
      <c r="D54" s="10" t="s">
        <v>14</v>
      </c>
      <c r="E54" s="10"/>
      <c r="F54" s="12">
        <f>F55</f>
        <v>8000</v>
      </c>
      <c r="G54" s="12">
        <f t="shared" ref="G54" si="29">G55</f>
        <v>8000</v>
      </c>
      <c r="H54" s="12">
        <f t="shared" si="12"/>
        <v>100</v>
      </c>
    </row>
    <row r="55" spans="1:8" x14ac:dyDescent="0.2">
      <c r="A55" s="10" t="s">
        <v>290</v>
      </c>
      <c r="B55" s="11" t="s">
        <v>45</v>
      </c>
      <c r="C55" s="10" t="s">
        <v>62</v>
      </c>
      <c r="D55" s="10" t="s">
        <v>14</v>
      </c>
      <c r="E55" s="10" t="s">
        <v>225</v>
      </c>
      <c r="F55" s="12">
        <f>F56</f>
        <v>8000</v>
      </c>
      <c r="G55" s="12">
        <f t="shared" ref="G55" si="30">G56</f>
        <v>8000</v>
      </c>
      <c r="H55" s="12">
        <f t="shared" si="12"/>
        <v>100</v>
      </c>
    </row>
    <row r="56" spans="1:8" x14ac:dyDescent="0.2">
      <c r="A56" s="10" t="s">
        <v>291</v>
      </c>
      <c r="B56" s="11" t="s">
        <v>46</v>
      </c>
      <c r="C56" s="22" t="s">
        <v>62</v>
      </c>
      <c r="D56" s="22" t="s">
        <v>14</v>
      </c>
      <c r="E56" s="22" t="s">
        <v>226</v>
      </c>
      <c r="F56" s="12">
        <v>8000</v>
      </c>
      <c r="G56" s="12">
        <v>8000</v>
      </c>
      <c r="H56" s="12">
        <f t="shared" si="12"/>
        <v>100</v>
      </c>
    </row>
    <row r="57" spans="1:8" ht="76.5" x14ac:dyDescent="0.2">
      <c r="A57" s="10" t="s">
        <v>292</v>
      </c>
      <c r="B57" s="11" t="s">
        <v>70</v>
      </c>
      <c r="C57" s="10" t="s">
        <v>69</v>
      </c>
      <c r="D57" s="10"/>
      <c r="E57" s="10"/>
      <c r="F57" s="12">
        <f>F58+F62</f>
        <v>74640.61</v>
      </c>
      <c r="G57" s="12">
        <f t="shared" ref="G57" si="31">G58+G62</f>
        <v>24492.98</v>
      </c>
      <c r="H57" s="12">
        <f t="shared" si="12"/>
        <v>32.814549613139548</v>
      </c>
    </row>
    <row r="58" spans="1:8" ht="25.5" x14ac:dyDescent="0.2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73640.61</v>
      </c>
      <c r="G58" s="12">
        <f t="shared" ref="G58" si="32">G59</f>
        <v>24330</v>
      </c>
      <c r="H58" s="12">
        <f t="shared" si="12"/>
        <v>33.038835501226835</v>
      </c>
    </row>
    <row r="59" spans="1:8" ht="38.25" x14ac:dyDescent="0.2">
      <c r="A59" s="10" t="s">
        <v>293</v>
      </c>
      <c r="B59" s="11" t="s">
        <v>15</v>
      </c>
      <c r="C59" s="10" t="s">
        <v>69</v>
      </c>
      <c r="D59" s="10" t="s">
        <v>14</v>
      </c>
      <c r="E59" s="10"/>
      <c r="F59" s="12">
        <f>F60</f>
        <v>73640.61</v>
      </c>
      <c r="G59" s="12">
        <f t="shared" ref="G59" si="33">G60</f>
        <v>24330</v>
      </c>
      <c r="H59" s="12">
        <f t="shared" si="12"/>
        <v>33.038835501226835</v>
      </c>
    </row>
    <row r="60" spans="1:8" x14ac:dyDescent="0.2">
      <c r="A60" s="10" t="s">
        <v>294</v>
      </c>
      <c r="B60" s="11" t="s">
        <v>45</v>
      </c>
      <c r="C60" s="10" t="s">
        <v>69</v>
      </c>
      <c r="D60" s="10" t="s">
        <v>14</v>
      </c>
      <c r="E60" s="10" t="s">
        <v>225</v>
      </c>
      <c r="F60" s="12">
        <f>F61</f>
        <v>73640.61</v>
      </c>
      <c r="G60" s="12">
        <f t="shared" ref="G60" si="34">G61</f>
        <v>24330</v>
      </c>
      <c r="H60" s="12">
        <f t="shared" si="12"/>
        <v>33.038835501226835</v>
      </c>
    </row>
    <row r="61" spans="1:8" x14ac:dyDescent="0.2">
      <c r="A61" s="10" t="s">
        <v>295</v>
      </c>
      <c r="B61" s="11" t="s">
        <v>46</v>
      </c>
      <c r="C61" s="22" t="s">
        <v>69</v>
      </c>
      <c r="D61" s="22" t="s">
        <v>14</v>
      </c>
      <c r="E61" s="22" t="s">
        <v>226</v>
      </c>
      <c r="F61" s="12">
        <v>73640.61</v>
      </c>
      <c r="G61" s="12">
        <v>24330</v>
      </c>
      <c r="H61" s="12">
        <f t="shared" si="12"/>
        <v>33.038835501226835</v>
      </c>
    </row>
    <row r="62" spans="1:8" x14ac:dyDescent="0.2">
      <c r="A62" s="10" t="s">
        <v>296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" si="35">G63</f>
        <v>162.97999999999999</v>
      </c>
      <c r="H62" s="12">
        <f t="shared" si="12"/>
        <v>16.297999999999998</v>
      </c>
    </row>
    <row r="63" spans="1:8" x14ac:dyDescent="0.2">
      <c r="A63" s="10" t="s">
        <v>297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" si="36">G64</f>
        <v>162.97999999999999</v>
      </c>
      <c r="H63" s="12">
        <f t="shared" si="12"/>
        <v>16.297999999999998</v>
      </c>
    </row>
    <row r="64" spans="1:8" x14ac:dyDescent="0.2">
      <c r="A64" s="10" t="s">
        <v>298</v>
      </c>
      <c r="B64" s="11" t="s">
        <v>45</v>
      </c>
      <c r="C64" s="10" t="s">
        <v>69</v>
      </c>
      <c r="D64" s="10" t="s">
        <v>79</v>
      </c>
      <c r="E64" s="10" t="s">
        <v>225</v>
      </c>
      <c r="F64" s="12">
        <f>F65</f>
        <v>1000</v>
      </c>
      <c r="G64" s="12">
        <f t="shared" ref="G64" si="37">G65</f>
        <v>162.97999999999999</v>
      </c>
      <c r="H64" s="12">
        <f t="shared" si="12"/>
        <v>16.297999999999998</v>
      </c>
    </row>
    <row r="65" spans="1:8" x14ac:dyDescent="0.2">
      <c r="A65" s="10" t="s">
        <v>299</v>
      </c>
      <c r="B65" s="11" t="s">
        <v>46</v>
      </c>
      <c r="C65" s="22" t="s">
        <v>69</v>
      </c>
      <c r="D65" s="22" t="s">
        <v>79</v>
      </c>
      <c r="E65" s="22" t="s">
        <v>226</v>
      </c>
      <c r="F65" s="12">
        <v>1000</v>
      </c>
      <c r="G65" s="12">
        <v>162.97999999999999</v>
      </c>
      <c r="H65" s="12">
        <f t="shared" si="12"/>
        <v>16.297999999999998</v>
      </c>
    </row>
    <row r="66" spans="1:8" ht="51" x14ac:dyDescent="0.2">
      <c r="A66" s="10" t="s">
        <v>300</v>
      </c>
      <c r="B66" s="11" t="s">
        <v>85</v>
      </c>
      <c r="C66" s="10" t="s">
        <v>84</v>
      </c>
      <c r="D66" s="10"/>
      <c r="E66" s="10"/>
      <c r="F66" s="12">
        <f>F67</f>
        <v>3000</v>
      </c>
      <c r="G66" s="12">
        <f t="shared" ref="G66" si="38">G67</f>
        <v>0</v>
      </c>
      <c r="H66" s="12">
        <f t="shared" si="12"/>
        <v>0</v>
      </c>
    </row>
    <row r="67" spans="1:8" ht="25.5" x14ac:dyDescent="0.2">
      <c r="A67" s="10" t="s">
        <v>301</v>
      </c>
      <c r="B67" s="11" t="s">
        <v>13</v>
      </c>
      <c r="C67" s="10" t="s">
        <v>84</v>
      </c>
      <c r="D67" s="10" t="s">
        <v>12</v>
      </c>
      <c r="E67" s="10"/>
      <c r="F67" s="12">
        <f>F68</f>
        <v>3000</v>
      </c>
      <c r="G67" s="12">
        <f t="shared" ref="G67" si="39">G68</f>
        <v>0</v>
      </c>
      <c r="H67" s="12">
        <f t="shared" si="12"/>
        <v>0</v>
      </c>
    </row>
    <row r="68" spans="1:8" ht="38.25" x14ac:dyDescent="0.2">
      <c r="A68" s="10" t="s">
        <v>302</v>
      </c>
      <c r="B68" s="11" t="s">
        <v>15</v>
      </c>
      <c r="C68" s="10" t="s">
        <v>84</v>
      </c>
      <c r="D68" s="10" t="s">
        <v>14</v>
      </c>
      <c r="E68" s="10"/>
      <c r="F68" s="12">
        <f>F69</f>
        <v>3000</v>
      </c>
      <c r="G68" s="12">
        <f t="shared" ref="G68" si="40">G69</f>
        <v>0</v>
      </c>
      <c r="H68" s="12">
        <f t="shared" si="12"/>
        <v>0</v>
      </c>
    </row>
    <row r="69" spans="1:8" x14ac:dyDescent="0.2">
      <c r="A69" s="10" t="s">
        <v>303</v>
      </c>
      <c r="B69" s="11" t="s">
        <v>45</v>
      </c>
      <c r="C69" s="10" t="s">
        <v>84</v>
      </c>
      <c r="D69" s="10" t="s">
        <v>14</v>
      </c>
      <c r="E69" s="10" t="s">
        <v>225</v>
      </c>
      <c r="F69" s="12">
        <f>F70</f>
        <v>3000</v>
      </c>
      <c r="G69" s="12">
        <f t="shared" ref="G69" si="41">G70</f>
        <v>0</v>
      </c>
      <c r="H69" s="12">
        <f t="shared" si="12"/>
        <v>0</v>
      </c>
    </row>
    <row r="70" spans="1:8" x14ac:dyDescent="0.2">
      <c r="A70" s="10" t="s">
        <v>304</v>
      </c>
      <c r="B70" s="11" t="s">
        <v>90</v>
      </c>
      <c r="C70" s="22" t="s">
        <v>84</v>
      </c>
      <c r="D70" s="22" t="s">
        <v>14</v>
      </c>
      <c r="E70" s="22" t="s">
        <v>227</v>
      </c>
      <c r="F70" s="12">
        <v>3000</v>
      </c>
      <c r="G70" s="12">
        <v>0</v>
      </c>
      <c r="H70" s="12">
        <f t="shared" si="12"/>
        <v>0</v>
      </c>
    </row>
    <row r="71" spans="1:8" ht="51" x14ac:dyDescent="0.2">
      <c r="A71" s="10" t="s">
        <v>305</v>
      </c>
      <c r="B71" s="11" t="s">
        <v>93</v>
      </c>
      <c r="C71" s="10" t="s">
        <v>92</v>
      </c>
      <c r="D71" s="10"/>
      <c r="E71" s="10"/>
      <c r="F71" s="12">
        <f>F72</f>
        <v>300000</v>
      </c>
      <c r="G71" s="12">
        <f t="shared" ref="G71" si="42">G72</f>
        <v>198444</v>
      </c>
      <c r="H71" s="12">
        <f t="shared" si="12"/>
        <v>66.147999999999996</v>
      </c>
    </row>
    <row r="72" spans="1:8" ht="25.5" x14ac:dyDescent="0.2">
      <c r="A72" s="10" t="s">
        <v>306</v>
      </c>
      <c r="B72" s="11" t="s">
        <v>13</v>
      </c>
      <c r="C72" s="10" t="s">
        <v>92</v>
      </c>
      <c r="D72" s="10" t="s">
        <v>12</v>
      </c>
      <c r="E72" s="10"/>
      <c r="F72" s="12">
        <f>F73</f>
        <v>300000</v>
      </c>
      <c r="G72" s="12">
        <f t="shared" ref="G72" si="43">G73</f>
        <v>198444</v>
      </c>
      <c r="H72" s="12">
        <f t="shared" si="12"/>
        <v>66.147999999999996</v>
      </c>
    </row>
    <row r="73" spans="1:8" ht="38.25" x14ac:dyDescent="0.2">
      <c r="A73" s="10" t="s">
        <v>307</v>
      </c>
      <c r="B73" s="11" t="s">
        <v>15</v>
      </c>
      <c r="C73" s="10" t="s">
        <v>92</v>
      </c>
      <c r="D73" s="10" t="s">
        <v>14</v>
      </c>
      <c r="E73" s="10"/>
      <c r="F73" s="12">
        <f>F74</f>
        <v>300000</v>
      </c>
      <c r="G73" s="12">
        <f t="shared" ref="G73" si="44">G74</f>
        <v>198444</v>
      </c>
      <c r="H73" s="12">
        <f t="shared" si="12"/>
        <v>66.147999999999996</v>
      </c>
    </row>
    <row r="74" spans="1:8" x14ac:dyDescent="0.2">
      <c r="A74" s="10" t="s">
        <v>49</v>
      </c>
      <c r="B74" s="11" t="s">
        <v>45</v>
      </c>
      <c r="C74" s="10" t="s">
        <v>92</v>
      </c>
      <c r="D74" s="10" t="s">
        <v>14</v>
      </c>
      <c r="E74" s="10" t="s">
        <v>225</v>
      </c>
      <c r="F74" s="12">
        <f>F75</f>
        <v>300000</v>
      </c>
      <c r="G74" s="12">
        <f t="shared" ref="G74" si="45">G75</f>
        <v>198444</v>
      </c>
      <c r="H74" s="12">
        <f t="shared" si="12"/>
        <v>66.147999999999996</v>
      </c>
    </row>
    <row r="75" spans="1:8" x14ac:dyDescent="0.2">
      <c r="A75" s="10" t="s">
        <v>52</v>
      </c>
      <c r="B75" s="11" t="s">
        <v>46</v>
      </c>
      <c r="C75" s="22" t="s">
        <v>92</v>
      </c>
      <c r="D75" s="22" t="s">
        <v>14</v>
      </c>
      <c r="E75" s="22" t="s">
        <v>226</v>
      </c>
      <c r="F75" s="12">
        <v>300000</v>
      </c>
      <c r="G75" s="12">
        <v>198444</v>
      </c>
      <c r="H75" s="12">
        <f t="shared" si="12"/>
        <v>66.147999999999996</v>
      </c>
    </row>
    <row r="76" spans="1:8" ht="76.5" x14ac:dyDescent="0.2">
      <c r="A76" s="10" t="s">
        <v>55</v>
      </c>
      <c r="B76" s="11" t="s">
        <v>100</v>
      </c>
      <c r="C76" s="10" t="s">
        <v>99</v>
      </c>
      <c r="D76" s="10"/>
      <c r="E76" s="10"/>
      <c r="F76" s="12">
        <f>F77</f>
        <v>142800</v>
      </c>
      <c r="G76" s="12">
        <f t="shared" ref="G76" si="46">G77</f>
        <v>0</v>
      </c>
      <c r="H76" s="12">
        <f t="shared" si="12"/>
        <v>0</v>
      </c>
    </row>
    <row r="77" spans="1:8" ht="25.5" x14ac:dyDescent="0.2">
      <c r="A77" s="10" t="s">
        <v>56</v>
      </c>
      <c r="B77" s="11" t="s">
        <v>13</v>
      </c>
      <c r="C77" s="10" t="s">
        <v>99</v>
      </c>
      <c r="D77" s="10" t="s">
        <v>12</v>
      </c>
      <c r="E77" s="10"/>
      <c r="F77" s="12">
        <f>F78</f>
        <v>142800</v>
      </c>
      <c r="G77" s="12">
        <f t="shared" ref="G77" si="47">G78</f>
        <v>0</v>
      </c>
      <c r="H77" s="12">
        <f t="shared" si="12"/>
        <v>0</v>
      </c>
    </row>
    <row r="78" spans="1:8" ht="38.25" x14ac:dyDescent="0.2">
      <c r="A78" s="10" t="s">
        <v>57</v>
      </c>
      <c r="B78" s="11" t="s">
        <v>15</v>
      </c>
      <c r="C78" s="10" t="s">
        <v>99</v>
      </c>
      <c r="D78" s="10" t="s">
        <v>14</v>
      </c>
      <c r="E78" s="10"/>
      <c r="F78" s="12">
        <f>F79</f>
        <v>142800</v>
      </c>
      <c r="G78" s="12">
        <f t="shared" ref="G78" si="48">G79</f>
        <v>0</v>
      </c>
      <c r="H78" s="12">
        <f t="shared" si="12"/>
        <v>0</v>
      </c>
    </row>
    <row r="79" spans="1:8" x14ac:dyDescent="0.2">
      <c r="A79" s="10" t="s">
        <v>58</v>
      </c>
      <c r="B79" s="11" t="s">
        <v>37</v>
      </c>
      <c r="C79" s="10" t="s">
        <v>99</v>
      </c>
      <c r="D79" s="10" t="s">
        <v>14</v>
      </c>
      <c r="E79" s="10" t="s">
        <v>222</v>
      </c>
      <c r="F79" s="12">
        <f>F80</f>
        <v>142800</v>
      </c>
      <c r="G79" s="12">
        <f t="shared" ref="G79" si="49">G80</f>
        <v>0</v>
      </c>
      <c r="H79" s="12">
        <f t="shared" si="12"/>
        <v>0</v>
      </c>
    </row>
    <row r="80" spans="1:8" x14ac:dyDescent="0.2">
      <c r="A80" s="10" t="s">
        <v>59</v>
      </c>
      <c r="B80" s="11" t="s">
        <v>44</v>
      </c>
      <c r="C80" s="22" t="s">
        <v>99</v>
      </c>
      <c r="D80" s="22" t="s">
        <v>14</v>
      </c>
      <c r="E80" s="22" t="s">
        <v>224</v>
      </c>
      <c r="F80" s="12">
        <v>142800</v>
      </c>
      <c r="G80" s="12">
        <v>0</v>
      </c>
      <c r="H80" s="12">
        <f t="shared" si="12"/>
        <v>0</v>
      </c>
    </row>
    <row r="81" spans="1:8" ht="89.25" x14ac:dyDescent="0.2">
      <c r="A81" s="10" t="s">
        <v>60</v>
      </c>
      <c r="B81" s="11" t="s">
        <v>106</v>
      </c>
      <c r="C81" s="10" t="s">
        <v>105</v>
      </c>
      <c r="D81" s="10"/>
      <c r="E81" s="10"/>
      <c r="F81" s="12">
        <f>F82</f>
        <v>42077.74</v>
      </c>
      <c r="G81" s="12">
        <f t="shared" ref="G81" si="50">G82</f>
        <v>0</v>
      </c>
      <c r="H81" s="12">
        <f t="shared" si="12"/>
        <v>0</v>
      </c>
    </row>
    <row r="82" spans="1:8" ht="25.5" x14ac:dyDescent="0.2">
      <c r="A82" s="10" t="s">
        <v>61</v>
      </c>
      <c r="B82" s="11" t="s">
        <v>13</v>
      </c>
      <c r="C82" s="10" t="s">
        <v>105</v>
      </c>
      <c r="D82" s="10" t="s">
        <v>12</v>
      </c>
      <c r="E82" s="10"/>
      <c r="F82" s="12">
        <f>F83</f>
        <v>42077.74</v>
      </c>
      <c r="G82" s="12">
        <f t="shared" ref="G82" si="51">G83</f>
        <v>0</v>
      </c>
      <c r="H82" s="12">
        <f t="shared" si="12"/>
        <v>0</v>
      </c>
    </row>
    <row r="83" spans="1:8" ht="38.25" x14ac:dyDescent="0.2">
      <c r="A83" s="10" t="s">
        <v>64</v>
      </c>
      <c r="B83" s="11" t="s">
        <v>15</v>
      </c>
      <c r="C83" s="10" t="s">
        <v>105</v>
      </c>
      <c r="D83" s="10" t="s">
        <v>14</v>
      </c>
      <c r="E83" s="10"/>
      <c r="F83" s="12">
        <f>F84</f>
        <v>42077.74</v>
      </c>
      <c r="G83" s="12">
        <f t="shared" ref="G83" si="52">G84</f>
        <v>0</v>
      </c>
      <c r="H83" s="12">
        <f t="shared" si="12"/>
        <v>0</v>
      </c>
    </row>
    <row r="84" spans="1:8" x14ac:dyDescent="0.2">
      <c r="A84" s="10" t="s">
        <v>65</v>
      </c>
      <c r="B84" s="11" t="s">
        <v>37</v>
      </c>
      <c r="C84" s="10" t="s">
        <v>105</v>
      </c>
      <c r="D84" s="10" t="s">
        <v>14</v>
      </c>
      <c r="E84" s="10" t="s">
        <v>222</v>
      </c>
      <c r="F84" s="12">
        <f>F85</f>
        <v>42077.74</v>
      </c>
      <c r="G84" s="12">
        <f t="shared" ref="G84" si="53">G85</f>
        <v>0</v>
      </c>
      <c r="H84" s="12">
        <f t="shared" si="12"/>
        <v>0</v>
      </c>
    </row>
    <row r="85" spans="1:8" x14ac:dyDescent="0.2">
      <c r="A85" s="10" t="s">
        <v>66</v>
      </c>
      <c r="B85" s="11" t="s">
        <v>44</v>
      </c>
      <c r="C85" s="22" t="s">
        <v>105</v>
      </c>
      <c r="D85" s="22" t="s">
        <v>14</v>
      </c>
      <c r="E85" s="22" t="s">
        <v>224</v>
      </c>
      <c r="F85" s="12">
        <v>42077.74</v>
      </c>
      <c r="G85" s="12">
        <v>0</v>
      </c>
      <c r="H85" s="12">
        <f t="shared" si="12"/>
        <v>0</v>
      </c>
    </row>
    <row r="86" spans="1:8" ht="63.75" x14ac:dyDescent="0.2">
      <c r="A86" s="10" t="s">
        <v>67</v>
      </c>
      <c r="B86" s="11" t="s">
        <v>362</v>
      </c>
      <c r="C86" s="10" t="s">
        <v>363</v>
      </c>
      <c r="D86" s="10"/>
      <c r="E86" s="10"/>
      <c r="F86" s="12">
        <f t="shared" ref="F86:G89" si="54">F87</f>
        <v>254674</v>
      </c>
      <c r="G86" s="12">
        <f t="shared" si="54"/>
        <v>254674</v>
      </c>
      <c r="H86" s="12">
        <f t="shared" si="12"/>
        <v>100</v>
      </c>
    </row>
    <row r="87" spans="1:8" ht="25.5" x14ac:dyDescent="0.2">
      <c r="A87" s="10" t="s">
        <v>68</v>
      </c>
      <c r="B87" s="11" t="s">
        <v>13</v>
      </c>
      <c r="C87" s="10" t="s">
        <v>363</v>
      </c>
      <c r="D87" s="10" t="s">
        <v>12</v>
      </c>
      <c r="E87" s="10"/>
      <c r="F87" s="12">
        <f t="shared" si="54"/>
        <v>254674</v>
      </c>
      <c r="G87" s="12">
        <f t="shared" si="54"/>
        <v>254674</v>
      </c>
      <c r="H87" s="12">
        <f t="shared" si="12"/>
        <v>100</v>
      </c>
    </row>
    <row r="88" spans="1:8" ht="38.25" x14ac:dyDescent="0.2">
      <c r="A88" s="10" t="s">
        <v>71</v>
      </c>
      <c r="B88" s="11" t="s">
        <v>15</v>
      </c>
      <c r="C88" s="10" t="s">
        <v>363</v>
      </c>
      <c r="D88" s="10" t="s">
        <v>14</v>
      </c>
      <c r="E88" s="10"/>
      <c r="F88" s="12">
        <f t="shared" si="54"/>
        <v>254674</v>
      </c>
      <c r="G88" s="12">
        <f t="shared" si="54"/>
        <v>254674</v>
      </c>
      <c r="H88" s="12">
        <f t="shared" si="12"/>
        <v>100</v>
      </c>
    </row>
    <row r="89" spans="1:8" x14ac:dyDescent="0.2">
      <c r="A89" s="10" t="s">
        <v>72</v>
      </c>
      <c r="B89" s="11" t="s">
        <v>45</v>
      </c>
      <c r="C89" s="10" t="s">
        <v>363</v>
      </c>
      <c r="D89" s="10" t="s">
        <v>14</v>
      </c>
      <c r="E89" s="10" t="s">
        <v>225</v>
      </c>
      <c r="F89" s="12">
        <f t="shared" si="54"/>
        <v>254674</v>
      </c>
      <c r="G89" s="12">
        <f t="shared" si="54"/>
        <v>254674</v>
      </c>
      <c r="H89" s="12">
        <f t="shared" si="12"/>
        <v>100</v>
      </c>
    </row>
    <row r="90" spans="1:8" x14ac:dyDescent="0.2">
      <c r="A90" s="10" t="s">
        <v>73</v>
      </c>
      <c r="B90" s="11" t="s">
        <v>90</v>
      </c>
      <c r="C90" s="22" t="s">
        <v>363</v>
      </c>
      <c r="D90" s="22" t="s">
        <v>14</v>
      </c>
      <c r="E90" s="22" t="s">
        <v>227</v>
      </c>
      <c r="F90" s="12">
        <v>254674</v>
      </c>
      <c r="G90" s="12">
        <v>254674</v>
      </c>
      <c r="H90" s="12">
        <f t="shared" si="12"/>
        <v>100</v>
      </c>
    </row>
    <row r="91" spans="1:8" ht="89.25" x14ac:dyDescent="0.2">
      <c r="A91" s="10" t="s">
        <v>74</v>
      </c>
      <c r="B91" s="11" t="s">
        <v>256</v>
      </c>
      <c r="C91" s="10" t="s">
        <v>257</v>
      </c>
      <c r="D91" s="10"/>
      <c r="E91" s="10"/>
      <c r="F91" s="12">
        <f>F92</f>
        <v>12000</v>
      </c>
      <c r="G91" s="12">
        <f t="shared" ref="G91" si="55">G92</f>
        <v>2000</v>
      </c>
      <c r="H91" s="12">
        <f t="shared" si="12"/>
        <v>16.666666666666664</v>
      </c>
    </row>
    <row r="92" spans="1:8" ht="25.5" x14ac:dyDescent="0.2">
      <c r="A92" s="10" t="s">
        <v>75</v>
      </c>
      <c r="B92" s="11" t="s">
        <v>13</v>
      </c>
      <c r="C92" s="10" t="s">
        <v>257</v>
      </c>
      <c r="D92" s="10" t="s">
        <v>12</v>
      </c>
      <c r="E92" s="10"/>
      <c r="F92" s="12">
        <f>F93</f>
        <v>12000</v>
      </c>
      <c r="G92" s="12">
        <f t="shared" ref="G92" si="56">G93</f>
        <v>2000</v>
      </c>
      <c r="H92" s="12">
        <f t="shared" si="12"/>
        <v>16.666666666666664</v>
      </c>
    </row>
    <row r="93" spans="1:8" ht="38.25" x14ac:dyDescent="0.2">
      <c r="A93" s="10" t="s">
        <v>78</v>
      </c>
      <c r="B93" s="11" t="s">
        <v>15</v>
      </c>
      <c r="C93" s="10" t="s">
        <v>257</v>
      </c>
      <c r="D93" s="10" t="s">
        <v>14</v>
      </c>
      <c r="E93" s="10"/>
      <c r="F93" s="12">
        <f>F94</f>
        <v>12000</v>
      </c>
      <c r="G93" s="12">
        <f t="shared" ref="G93" si="57">G94</f>
        <v>2000</v>
      </c>
      <c r="H93" s="12">
        <f t="shared" si="12"/>
        <v>16.666666666666664</v>
      </c>
    </row>
    <row r="94" spans="1:8" x14ac:dyDescent="0.2">
      <c r="A94" s="10" t="s">
        <v>81</v>
      </c>
      <c r="B94" s="11" t="s">
        <v>37</v>
      </c>
      <c r="C94" s="10" t="s">
        <v>257</v>
      </c>
      <c r="D94" s="10" t="s">
        <v>14</v>
      </c>
      <c r="E94" s="10" t="s">
        <v>222</v>
      </c>
      <c r="F94" s="12">
        <f>F95</f>
        <v>12000</v>
      </c>
      <c r="G94" s="12">
        <f t="shared" ref="G94" si="58">G95</f>
        <v>2000</v>
      </c>
      <c r="H94" s="12">
        <f t="shared" si="12"/>
        <v>16.666666666666664</v>
      </c>
    </row>
    <row r="95" spans="1:8" x14ac:dyDescent="0.2">
      <c r="A95" s="10" t="s">
        <v>82</v>
      </c>
      <c r="B95" s="25" t="s">
        <v>44</v>
      </c>
      <c r="C95" s="27" t="s">
        <v>257</v>
      </c>
      <c r="D95" s="27" t="s">
        <v>14</v>
      </c>
      <c r="E95" s="27" t="s">
        <v>224</v>
      </c>
      <c r="F95" s="12">
        <v>12000</v>
      </c>
      <c r="G95" s="12">
        <v>2000</v>
      </c>
      <c r="H95" s="12">
        <f t="shared" si="12"/>
        <v>16.666666666666664</v>
      </c>
    </row>
    <row r="96" spans="1:8" ht="89.25" x14ac:dyDescent="0.2">
      <c r="A96" s="10" t="s">
        <v>83</v>
      </c>
      <c r="B96" s="11" t="s">
        <v>258</v>
      </c>
      <c r="C96" s="10" t="s">
        <v>259</v>
      </c>
      <c r="D96" s="10"/>
      <c r="E96" s="10"/>
      <c r="F96" s="12">
        <f>F97</f>
        <v>397822</v>
      </c>
      <c r="G96" s="12">
        <f t="shared" ref="G96" si="59">G97</f>
        <v>0</v>
      </c>
      <c r="H96" s="12">
        <f t="shared" si="12"/>
        <v>0</v>
      </c>
    </row>
    <row r="97" spans="1:8" ht="25.5" x14ac:dyDescent="0.2">
      <c r="A97" s="10" t="s">
        <v>86</v>
      </c>
      <c r="B97" s="11" t="s">
        <v>13</v>
      </c>
      <c r="C97" s="10" t="s">
        <v>259</v>
      </c>
      <c r="D97" s="10" t="s">
        <v>12</v>
      </c>
      <c r="E97" s="10"/>
      <c r="F97" s="12">
        <f>F98</f>
        <v>397822</v>
      </c>
      <c r="G97" s="12">
        <f t="shared" ref="G97" si="60">G98</f>
        <v>0</v>
      </c>
      <c r="H97" s="12">
        <f t="shared" ref="H97:H176" si="61">(G97/F97)*100</f>
        <v>0</v>
      </c>
    </row>
    <row r="98" spans="1:8" ht="38.25" x14ac:dyDescent="0.2">
      <c r="A98" s="10" t="s">
        <v>87</v>
      </c>
      <c r="B98" s="11" t="s">
        <v>15</v>
      </c>
      <c r="C98" s="10" t="s">
        <v>259</v>
      </c>
      <c r="D98" s="10" t="s">
        <v>14</v>
      </c>
      <c r="E98" s="10"/>
      <c r="F98" s="12">
        <f>F99</f>
        <v>397822</v>
      </c>
      <c r="G98" s="12">
        <f t="shared" ref="G98" si="62">G99</f>
        <v>0</v>
      </c>
      <c r="H98" s="12">
        <f t="shared" si="61"/>
        <v>0</v>
      </c>
    </row>
    <row r="99" spans="1:8" x14ac:dyDescent="0.2">
      <c r="A99" s="10" t="s">
        <v>88</v>
      </c>
      <c r="B99" s="11" t="s">
        <v>37</v>
      </c>
      <c r="C99" s="10" t="s">
        <v>259</v>
      </c>
      <c r="D99" s="10" t="s">
        <v>14</v>
      </c>
      <c r="E99" s="10" t="s">
        <v>222</v>
      </c>
      <c r="F99" s="12">
        <f>F100</f>
        <v>397822</v>
      </c>
      <c r="G99" s="12">
        <f t="shared" ref="G99" si="63">G100</f>
        <v>0</v>
      </c>
      <c r="H99" s="12">
        <f t="shared" si="61"/>
        <v>0</v>
      </c>
    </row>
    <row r="100" spans="1:8" x14ac:dyDescent="0.2">
      <c r="A100" s="10" t="s">
        <v>89</v>
      </c>
      <c r="B100" s="28" t="s">
        <v>44</v>
      </c>
      <c r="C100" s="29" t="s">
        <v>259</v>
      </c>
      <c r="D100" s="29" t="s">
        <v>14</v>
      </c>
      <c r="E100" s="22" t="s">
        <v>224</v>
      </c>
      <c r="F100" s="12">
        <v>397822</v>
      </c>
      <c r="G100" s="12">
        <v>0</v>
      </c>
      <c r="H100" s="12">
        <f t="shared" si="61"/>
        <v>0</v>
      </c>
    </row>
    <row r="101" spans="1:8" ht="89.25" x14ac:dyDescent="0.2">
      <c r="A101" s="10" t="s">
        <v>91</v>
      </c>
      <c r="B101" s="11" t="s">
        <v>258</v>
      </c>
      <c r="C101" s="10" t="s">
        <v>265</v>
      </c>
      <c r="D101" s="10"/>
      <c r="E101" s="22"/>
      <c r="F101" s="12">
        <f>F102</f>
        <v>1627722</v>
      </c>
      <c r="G101" s="12"/>
      <c r="H101" s="12">
        <v>0</v>
      </c>
    </row>
    <row r="102" spans="1:8" ht="25.5" x14ac:dyDescent="0.2">
      <c r="A102" s="10" t="s">
        <v>94</v>
      </c>
      <c r="B102" s="11" t="s">
        <v>13</v>
      </c>
      <c r="C102" s="10" t="s">
        <v>265</v>
      </c>
      <c r="D102" s="10" t="s">
        <v>12</v>
      </c>
      <c r="E102" s="22"/>
      <c r="F102" s="12">
        <f>F103</f>
        <v>1627722</v>
      </c>
      <c r="G102" s="12"/>
      <c r="H102" s="12">
        <v>0</v>
      </c>
    </row>
    <row r="103" spans="1:8" ht="38.25" x14ac:dyDescent="0.2">
      <c r="A103" s="10" t="s">
        <v>95</v>
      </c>
      <c r="B103" s="11" t="s">
        <v>15</v>
      </c>
      <c r="C103" s="10" t="s">
        <v>265</v>
      </c>
      <c r="D103" s="10" t="s">
        <v>14</v>
      </c>
      <c r="E103" s="22"/>
      <c r="F103" s="12">
        <f>F104</f>
        <v>1627722</v>
      </c>
      <c r="G103" s="12"/>
      <c r="H103" s="12">
        <v>0</v>
      </c>
    </row>
    <row r="104" spans="1:8" x14ac:dyDescent="0.2">
      <c r="A104" s="10" t="s">
        <v>96</v>
      </c>
      <c r="B104" s="11" t="s">
        <v>37</v>
      </c>
      <c r="C104" s="10" t="s">
        <v>265</v>
      </c>
      <c r="D104" s="10" t="s">
        <v>14</v>
      </c>
      <c r="E104" s="10" t="s">
        <v>222</v>
      </c>
      <c r="F104" s="12">
        <f>F105</f>
        <v>1627722</v>
      </c>
      <c r="G104" s="12"/>
      <c r="H104" s="12">
        <v>0</v>
      </c>
    </row>
    <row r="105" spans="1:8" x14ac:dyDescent="0.2">
      <c r="A105" s="10" t="s">
        <v>97</v>
      </c>
      <c r="B105" s="28" t="s">
        <v>44</v>
      </c>
      <c r="C105" s="22" t="s">
        <v>265</v>
      </c>
      <c r="D105" s="22" t="s">
        <v>14</v>
      </c>
      <c r="E105" s="22" t="s">
        <v>224</v>
      </c>
      <c r="F105" s="12">
        <v>1627722</v>
      </c>
      <c r="G105" s="12">
        <v>0</v>
      </c>
      <c r="H105" s="12">
        <v>0</v>
      </c>
    </row>
    <row r="106" spans="1:8" ht="76.5" x14ac:dyDescent="0.2">
      <c r="A106" s="10" t="s">
        <v>98</v>
      </c>
      <c r="B106" s="11" t="s">
        <v>266</v>
      </c>
      <c r="C106" s="10" t="s">
        <v>260</v>
      </c>
      <c r="D106" s="10"/>
      <c r="E106" s="10"/>
      <c r="F106" s="12">
        <f>F107</f>
        <v>1616882</v>
      </c>
      <c r="G106" s="12">
        <f t="shared" ref="G106" si="64">G107</f>
        <v>0</v>
      </c>
      <c r="H106" s="12">
        <v>0</v>
      </c>
    </row>
    <row r="107" spans="1:8" ht="25.5" x14ac:dyDescent="0.2">
      <c r="A107" s="10" t="s">
        <v>101</v>
      </c>
      <c r="B107" s="11" t="s">
        <v>13</v>
      </c>
      <c r="C107" s="10" t="s">
        <v>260</v>
      </c>
      <c r="D107" s="10" t="s">
        <v>12</v>
      </c>
      <c r="E107" s="10"/>
      <c r="F107" s="12">
        <f>F108</f>
        <v>1616882</v>
      </c>
      <c r="G107" s="12">
        <f t="shared" ref="G107" si="65">G108</f>
        <v>0</v>
      </c>
      <c r="H107" s="12">
        <v>0</v>
      </c>
    </row>
    <row r="108" spans="1:8" ht="38.25" x14ac:dyDescent="0.2">
      <c r="A108" s="10" t="s">
        <v>102</v>
      </c>
      <c r="B108" s="11" t="s">
        <v>15</v>
      </c>
      <c r="C108" s="10" t="s">
        <v>260</v>
      </c>
      <c r="D108" s="10" t="s">
        <v>14</v>
      </c>
      <c r="E108" s="10"/>
      <c r="F108" s="12">
        <f>F109</f>
        <v>1616882</v>
      </c>
      <c r="G108" s="12">
        <f t="shared" ref="G108" si="66">G109</f>
        <v>0</v>
      </c>
      <c r="H108" s="12">
        <v>0</v>
      </c>
    </row>
    <row r="109" spans="1:8" x14ac:dyDescent="0.2">
      <c r="A109" s="10" t="s">
        <v>103</v>
      </c>
      <c r="B109" s="11" t="s">
        <v>45</v>
      </c>
      <c r="C109" s="10" t="s">
        <v>260</v>
      </c>
      <c r="D109" s="10" t="s">
        <v>14</v>
      </c>
      <c r="E109" s="10" t="s">
        <v>225</v>
      </c>
      <c r="F109" s="12">
        <f>F110</f>
        <v>1616882</v>
      </c>
      <c r="G109" s="12">
        <f>G110</f>
        <v>0</v>
      </c>
      <c r="H109" s="12">
        <v>0</v>
      </c>
    </row>
    <row r="110" spans="1:8" x14ac:dyDescent="0.2">
      <c r="A110" s="10" t="s">
        <v>104</v>
      </c>
      <c r="B110" s="11" t="s">
        <v>46</v>
      </c>
      <c r="C110" s="10" t="s">
        <v>260</v>
      </c>
      <c r="D110" s="22" t="s">
        <v>14</v>
      </c>
      <c r="E110" s="22" t="s">
        <v>226</v>
      </c>
      <c r="F110" s="12">
        <v>1616882</v>
      </c>
      <c r="G110" s="12">
        <v>0</v>
      </c>
      <c r="H110" s="12">
        <v>0</v>
      </c>
    </row>
    <row r="111" spans="1:8" ht="81" customHeight="1" x14ac:dyDescent="0.2">
      <c r="A111" s="10" t="s">
        <v>50</v>
      </c>
      <c r="B111" s="11" t="s">
        <v>267</v>
      </c>
      <c r="C111" s="10" t="s">
        <v>261</v>
      </c>
      <c r="D111" s="10"/>
      <c r="E111" s="22"/>
      <c r="F111" s="12">
        <f>F112</f>
        <v>175325</v>
      </c>
      <c r="G111" s="12">
        <f t="shared" ref="G111" si="67">G112</f>
        <v>0</v>
      </c>
      <c r="H111" s="12">
        <v>0</v>
      </c>
    </row>
    <row r="112" spans="1:8" ht="25.5" x14ac:dyDescent="0.2">
      <c r="A112" s="10" t="s">
        <v>107</v>
      </c>
      <c r="B112" s="11" t="s">
        <v>13</v>
      </c>
      <c r="C112" s="10" t="s">
        <v>261</v>
      </c>
      <c r="D112" s="10" t="s">
        <v>12</v>
      </c>
      <c r="E112" s="22"/>
      <c r="F112" s="12">
        <f>F113</f>
        <v>175325</v>
      </c>
      <c r="G112" s="12">
        <f t="shared" ref="G112" si="68">G113</f>
        <v>0</v>
      </c>
      <c r="H112" s="12">
        <v>0</v>
      </c>
    </row>
    <row r="113" spans="1:8" ht="38.25" x14ac:dyDescent="0.2">
      <c r="A113" s="10" t="s">
        <v>108</v>
      </c>
      <c r="B113" s="11" t="s">
        <v>15</v>
      </c>
      <c r="C113" s="10" t="s">
        <v>261</v>
      </c>
      <c r="D113" s="10" t="s">
        <v>14</v>
      </c>
      <c r="E113" s="22"/>
      <c r="F113" s="12">
        <f>F114</f>
        <v>175325</v>
      </c>
      <c r="G113" s="12">
        <f t="shared" ref="G113" si="69">G114</f>
        <v>0</v>
      </c>
      <c r="H113" s="12">
        <v>0</v>
      </c>
    </row>
    <row r="114" spans="1:8" x14ac:dyDescent="0.2">
      <c r="A114" s="10" t="s">
        <v>109</v>
      </c>
      <c r="B114" s="11" t="s">
        <v>45</v>
      </c>
      <c r="C114" s="10" t="s">
        <v>261</v>
      </c>
      <c r="D114" s="10" t="s">
        <v>14</v>
      </c>
      <c r="E114" s="10" t="s">
        <v>225</v>
      </c>
      <c r="F114" s="12">
        <f>F115</f>
        <v>175325</v>
      </c>
      <c r="G114" s="12">
        <f t="shared" ref="G114" si="70">G115</f>
        <v>0</v>
      </c>
      <c r="H114" s="12">
        <v>0</v>
      </c>
    </row>
    <row r="115" spans="1:8" x14ac:dyDescent="0.2">
      <c r="A115" s="10" t="s">
        <v>110</v>
      </c>
      <c r="B115" s="11" t="s">
        <v>46</v>
      </c>
      <c r="C115" s="22" t="s">
        <v>261</v>
      </c>
      <c r="D115" s="22" t="s">
        <v>14</v>
      </c>
      <c r="E115" s="22" t="s">
        <v>226</v>
      </c>
      <c r="F115" s="12">
        <v>175325</v>
      </c>
      <c r="G115" s="12">
        <v>0</v>
      </c>
      <c r="H115" s="12">
        <v>0</v>
      </c>
    </row>
    <row r="116" spans="1:8" ht="76.5" x14ac:dyDescent="0.2">
      <c r="A116" s="10" t="s">
        <v>111</v>
      </c>
      <c r="B116" s="11" t="s">
        <v>268</v>
      </c>
      <c r="C116" s="10" t="s">
        <v>262</v>
      </c>
      <c r="D116" s="22"/>
      <c r="E116" s="22"/>
      <c r="F116" s="12">
        <f>F117</f>
        <v>155844</v>
      </c>
      <c r="G116" s="12">
        <f t="shared" ref="G116" si="71">G117</f>
        <v>0</v>
      </c>
      <c r="H116" s="12">
        <v>0</v>
      </c>
    </row>
    <row r="117" spans="1:8" ht="25.5" x14ac:dyDescent="0.2">
      <c r="A117" s="10" t="s">
        <v>308</v>
      </c>
      <c r="B117" s="11" t="s">
        <v>13</v>
      </c>
      <c r="C117" s="10" t="s">
        <v>262</v>
      </c>
      <c r="D117" s="10" t="s">
        <v>12</v>
      </c>
      <c r="E117" s="10"/>
      <c r="F117" s="12">
        <f>F118</f>
        <v>155844</v>
      </c>
      <c r="G117" s="12">
        <f t="shared" ref="G117" si="72">G118</f>
        <v>0</v>
      </c>
      <c r="H117" s="12">
        <v>0</v>
      </c>
    </row>
    <row r="118" spans="1:8" ht="38.25" x14ac:dyDescent="0.2">
      <c r="A118" s="10" t="s">
        <v>309</v>
      </c>
      <c r="B118" s="11" t="s">
        <v>15</v>
      </c>
      <c r="C118" s="10" t="s">
        <v>262</v>
      </c>
      <c r="D118" s="10" t="s">
        <v>14</v>
      </c>
      <c r="E118" s="10"/>
      <c r="F118" s="12">
        <f>F119</f>
        <v>155844</v>
      </c>
      <c r="G118" s="12">
        <f t="shared" ref="G118" si="73">G119</f>
        <v>0</v>
      </c>
      <c r="H118" s="12">
        <v>0</v>
      </c>
    </row>
    <row r="119" spans="1:8" x14ac:dyDescent="0.2">
      <c r="A119" s="10" t="s">
        <v>310</v>
      </c>
      <c r="B119" s="11" t="s">
        <v>45</v>
      </c>
      <c r="C119" s="10" t="s">
        <v>262</v>
      </c>
      <c r="D119" s="10" t="s">
        <v>14</v>
      </c>
      <c r="E119" s="10" t="s">
        <v>225</v>
      </c>
      <c r="F119" s="12">
        <f>F120</f>
        <v>155844</v>
      </c>
      <c r="G119" s="12">
        <f t="shared" ref="G119" si="74">G120</f>
        <v>0</v>
      </c>
      <c r="H119" s="12">
        <v>0</v>
      </c>
    </row>
    <row r="120" spans="1:8" x14ac:dyDescent="0.2">
      <c r="A120" s="10" t="s">
        <v>311</v>
      </c>
      <c r="B120" s="11" t="s">
        <v>46</v>
      </c>
      <c r="C120" s="22" t="s">
        <v>262</v>
      </c>
      <c r="D120" s="22" t="s">
        <v>14</v>
      </c>
      <c r="E120" s="22" t="s">
        <v>226</v>
      </c>
      <c r="F120" s="12">
        <v>155844</v>
      </c>
      <c r="G120" s="12">
        <v>0</v>
      </c>
      <c r="H120" s="12">
        <v>0</v>
      </c>
    </row>
    <row r="121" spans="1:8" ht="25.5" x14ac:dyDescent="0.2">
      <c r="A121" s="10" t="s">
        <v>53</v>
      </c>
      <c r="B121" s="21" t="s">
        <v>114</v>
      </c>
      <c r="C121" s="22" t="s">
        <v>113</v>
      </c>
      <c r="D121" s="22"/>
      <c r="E121" s="22"/>
      <c r="F121" s="23">
        <f>F122+F132+F137+F127</f>
        <v>171340</v>
      </c>
      <c r="G121" s="23">
        <f>G122+G132+G137+G127</f>
        <v>129437</v>
      </c>
      <c r="H121" s="12">
        <f t="shared" si="61"/>
        <v>75.543947706314924</v>
      </c>
    </row>
    <row r="122" spans="1:8" ht="51" x14ac:dyDescent="0.2">
      <c r="A122" s="10" t="s">
        <v>312</v>
      </c>
      <c r="B122" s="11" t="s">
        <v>117</v>
      </c>
      <c r="C122" s="10" t="s">
        <v>116</v>
      </c>
      <c r="D122" s="10"/>
      <c r="E122" s="10"/>
      <c r="F122" s="12">
        <f>F123</f>
        <v>24000</v>
      </c>
      <c r="G122" s="12">
        <f t="shared" ref="G122" si="75">G123</f>
        <v>18000</v>
      </c>
      <c r="H122" s="12">
        <f t="shared" si="61"/>
        <v>75</v>
      </c>
    </row>
    <row r="123" spans="1:8" ht="25.5" x14ac:dyDescent="0.2">
      <c r="A123" s="10" t="s">
        <v>313</v>
      </c>
      <c r="B123" s="11" t="s">
        <v>18</v>
      </c>
      <c r="C123" s="10" t="s">
        <v>116</v>
      </c>
      <c r="D123" s="10" t="s">
        <v>17</v>
      </c>
      <c r="E123" s="10"/>
      <c r="F123" s="12">
        <f>F124</f>
        <v>24000</v>
      </c>
      <c r="G123" s="12">
        <f t="shared" ref="G123" si="76">G124</f>
        <v>18000</v>
      </c>
      <c r="H123" s="12">
        <f t="shared" si="61"/>
        <v>75</v>
      </c>
    </row>
    <row r="124" spans="1:8" ht="25.5" x14ac:dyDescent="0.2">
      <c r="A124" s="10" t="s">
        <v>314</v>
      </c>
      <c r="B124" s="11" t="s">
        <v>121</v>
      </c>
      <c r="C124" s="10" t="s">
        <v>116</v>
      </c>
      <c r="D124" s="10" t="s">
        <v>120</v>
      </c>
      <c r="E124" s="10"/>
      <c r="F124" s="12">
        <f>F125</f>
        <v>24000</v>
      </c>
      <c r="G124" s="12">
        <f t="shared" ref="G124" si="77">G125</f>
        <v>18000</v>
      </c>
      <c r="H124" s="12">
        <f t="shared" si="61"/>
        <v>75</v>
      </c>
    </row>
    <row r="125" spans="1:8" x14ac:dyDescent="0.2">
      <c r="A125" s="10" t="s">
        <v>315</v>
      </c>
      <c r="B125" s="11" t="s">
        <v>123</v>
      </c>
      <c r="C125" s="10" t="s">
        <v>116</v>
      </c>
      <c r="D125" s="10" t="s">
        <v>120</v>
      </c>
      <c r="E125" s="10" t="s">
        <v>228</v>
      </c>
      <c r="F125" s="12">
        <f>F126</f>
        <v>24000</v>
      </c>
      <c r="G125" s="12">
        <f t="shared" ref="G125" si="78">G126</f>
        <v>18000</v>
      </c>
      <c r="H125" s="12">
        <f t="shared" si="61"/>
        <v>75</v>
      </c>
    </row>
    <row r="126" spans="1:8" x14ac:dyDescent="0.2">
      <c r="A126" s="10" t="s">
        <v>316</v>
      </c>
      <c r="B126" s="11" t="s">
        <v>125</v>
      </c>
      <c r="C126" s="22" t="s">
        <v>116</v>
      </c>
      <c r="D126" s="22" t="s">
        <v>120</v>
      </c>
      <c r="E126" s="22" t="s">
        <v>229</v>
      </c>
      <c r="F126" s="12">
        <v>24000</v>
      </c>
      <c r="G126" s="12">
        <v>18000</v>
      </c>
      <c r="H126" s="12">
        <f t="shared" si="61"/>
        <v>75</v>
      </c>
    </row>
    <row r="127" spans="1:8" ht="76.5" x14ac:dyDescent="0.2">
      <c r="A127" s="10" t="s">
        <v>317</v>
      </c>
      <c r="B127" s="11" t="s">
        <v>356</v>
      </c>
      <c r="C127" s="10" t="s">
        <v>357</v>
      </c>
      <c r="D127" s="10"/>
      <c r="E127" s="10"/>
      <c r="F127" s="12">
        <f t="shared" ref="F127:G130" si="79">F128</f>
        <v>4922</v>
      </c>
      <c r="G127" s="12">
        <f t="shared" si="79"/>
        <v>4922</v>
      </c>
      <c r="H127" s="12">
        <f t="shared" si="61"/>
        <v>100</v>
      </c>
    </row>
    <row r="128" spans="1:8" ht="25.5" x14ac:dyDescent="0.2">
      <c r="A128" s="10" t="s">
        <v>318</v>
      </c>
      <c r="B128" s="11" t="s">
        <v>13</v>
      </c>
      <c r="C128" s="10" t="s">
        <v>357</v>
      </c>
      <c r="D128" s="10" t="s">
        <v>12</v>
      </c>
      <c r="E128" s="10"/>
      <c r="F128" s="12">
        <f t="shared" si="79"/>
        <v>4922</v>
      </c>
      <c r="G128" s="12">
        <f t="shared" si="79"/>
        <v>4922</v>
      </c>
      <c r="H128" s="12">
        <f t="shared" si="61"/>
        <v>100</v>
      </c>
    </row>
    <row r="129" spans="1:8" ht="38.25" x14ac:dyDescent="0.2">
      <c r="A129" s="10" t="s">
        <v>319</v>
      </c>
      <c r="B129" s="11" t="s">
        <v>15</v>
      </c>
      <c r="C129" s="10" t="s">
        <v>357</v>
      </c>
      <c r="D129" s="10" t="s">
        <v>14</v>
      </c>
      <c r="E129" s="10"/>
      <c r="F129" s="12">
        <f t="shared" si="79"/>
        <v>4922</v>
      </c>
      <c r="G129" s="12">
        <f t="shared" si="79"/>
        <v>4922</v>
      </c>
      <c r="H129" s="12">
        <f t="shared" si="61"/>
        <v>100</v>
      </c>
    </row>
    <row r="130" spans="1:8" x14ac:dyDescent="0.2">
      <c r="A130" s="10" t="s">
        <v>320</v>
      </c>
      <c r="B130" s="11" t="s">
        <v>358</v>
      </c>
      <c r="C130" s="10" t="s">
        <v>357</v>
      </c>
      <c r="D130" s="10" t="s">
        <v>14</v>
      </c>
      <c r="E130" s="10" t="s">
        <v>359</v>
      </c>
      <c r="F130" s="12">
        <f t="shared" si="79"/>
        <v>4922</v>
      </c>
      <c r="G130" s="12">
        <f t="shared" si="79"/>
        <v>4922</v>
      </c>
      <c r="H130" s="12">
        <f t="shared" si="61"/>
        <v>100</v>
      </c>
    </row>
    <row r="131" spans="1:8" x14ac:dyDescent="0.2">
      <c r="A131" s="10" t="s">
        <v>112</v>
      </c>
      <c r="B131" s="11" t="s">
        <v>360</v>
      </c>
      <c r="C131" s="22" t="s">
        <v>357</v>
      </c>
      <c r="D131" s="22" t="s">
        <v>14</v>
      </c>
      <c r="E131" s="22" t="s">
        <v>361</v>
      </c>
      <c r="F131" s="12">
        <v>4922</v>
      </c>
      <c r="G131" s="12">
        <v>4922</v>
      </c>
      <c r="H131" s="12">
        <f t="shared" si="61"/>
        <v>100</v>
      </c>
    </row>
    <row r="132" spans="1:8" ht="51" x14ac:dyDescent="0.2">
      <c r="A132" s="10" t="s">
        <v>321</v>
      </c>
      <c r="B132" s="11" t="s">
        <v>128</v>
      </c>
      <c r="C132" s="10" t="s">
        <v>127</v>
      </c>
      <c r="D132" s="10"/>
      <c r="E132" s="10"/>
      <c r="F132" s="12">
        <f>F133</f>
        <v>0</v>
      </c>
      <c r="G132" s="12">
        <f t="shared" ref="G132" si="80">G133</f>
        <v>0</v>
      </c>
      <c r="H132" s="12" t="e">
        <f t="shared" si="61"/>
        <v>#DIV/0!</v>
      </c>
    </row>
    <row r="133" spans="1:8" ht="25.5" x14ac:dyDescent="0.2">
      <c r="A133" s="10" t="s">
        <v>322</v>
      </c>
      <c r="B133" s="11" t="s">
        <v>13</v>
      </c>
      <c r="C133" s="10" t="s">
        <v>127</v>
      </c>
      <c r="D133" s="10" t="s">
        <v>12</v>
      </c>
      <c r="E133" s="10"/>
      <c r="F133" s="12">
        <f>F134</f>
        <v>0</v>
      </c>
      <c r="G133" s="12">
        <f t="shared" ref="G133" si="81">G134</f>
        <v>0</v>
      </c>
      <c r="H133" s="12" t="e">
        <f t="shared" si="61"/>
        <v>#DIV/0!</v>
      </c>
    </row>
    <row r="134" spans="1:8" ht="38.25" x14ac:dyDescent="0.2">
      <c r="A134" s="10" t="s">
        <v>323</v>
      </c>
      <c r="B134" s="11" t="s">
        <v>15</v>
      </c>
      <c r="C134" s="10" t="s">
        <v>127</v>
      </c>
      <c r="D134" s="10" t="s">
        <v>14</v>
      </c>
      <c r="E134" s="10"/>
      <c r="F134" s="12">
        <f>F135</f>
        <v>0</v>
      </c>
      <c r="G134" s="12">
        <f t="shared" ref="G134" si="82">G135</f>
        <v>0</v>
      </c>
      <c r="H134" s="12" t="e">
        <f t="shared" si="61"/>
        <v>#DIV/0!</v>
      </c>
    </row>
    <row r="135" spans="1:8" x14ac:dyDescent="0.2">
      <c r="A135" s="10" t="s">
        <v>324</v>
      </c>
      <c r="B135" s="11" t="s">
        <v>132</v>
      </c>
      <c r="C135" s="10" t="s">
        <v>127</v>
      </c>
      <c r="D135" s="10" t="s">
        <v>14</v>
      </c>
      <c r="E135" s="10" t="s">
        <v>230</v>
      </c>
      <c r="F135" s="12">
        <f>F136</f>
        <v>0</v>
      </c>
      <c r="G135" s="12">
        <f t="shared" ref="G135" si="83">G136</f>
        <v>0</v>
      </c>
      <c r="H135" s="12" t="e">
        <f t="shared" si="61"/>
        <v>#DIV/0!</v>
      </c>
    </row>
    <row r="136" spans="1:8" x14ac:dyDescent="0.2">
      <c r="A136" s="10" t="s">
        <v>325</v>
      </c>
      <c r="B136" s="11" t="s">
        <v>134</v>
      </c>
      <c r="C136" s="10" t="s">
        <v>127</v>
      </c>
      <c r="D136" s="10" t="s">
        <v>14</v>
      </c>
      <c r="E136" s="10" t="s">
        <v>231</v>
      </c>
      <c r="F136" s="12">
        <v>0</v>
      </c>
      <c r="G136" s="12">
        <v>0</v>
      </c>
      <c r="H136" s="12" t="e">
        <f t="shared" si="61"/>
        <v>#DIV/0!</v>
      </c>
    </row>
    <row r="137" spans="1:8" ht="51" x14ac:dyDescent="0.2">
      <c r="A137" s="10" t="s">
        <v>326</v>
      </c>
      <c r="B137" s="11" t="s">
        <v>137</v>
      </c>
      <c r="C137" s="10" t="s">
        <v>136</v>
      </c>
      <c r="D137" s="10"/>
      <c r="E137" s="10"/>
      <c r="F137" s="12">
        <f>F138</f>
        <v>142418</v>
      </c>
      <c r="G137" s="12">
        <f t="shared" ref="G137" si="84">G138</f>
        <v>106515</v>
      </c>
      <c r="H137" s="12">
        <f t="shared" si="61"/>
        <v>74.790405707143762</v>
      </c>
    </row>
    <row r="138" spans="1:8" ht="25.5" x14ac:dyDescent="0.2">
      <c r="A138" s="10" t="s">
        <v>327</v>
      </c>
      <c r="B138" s="11" t="s">
        <v>13</v>
      </c>
      <c r="C138" s="10" t="s">
        <v>136</v>
      </c>
      <c r="D138" s="10" t="s">
        <v>12</v>
      </c>
      <c r="E138" s="10"/>
      <c r="F138" s="12">
        <f>F139</f>
        <v>142418</v>
      </c>
      <c r="G138" s="12">
        <f t="shared" ref="G138" si="85">G139</f>
        <v>106515</v>
      </c>
      <c r="H138" s="12">
        <f t="shared" si="61"/>
        <v>74.790405707143762</v>
      </c>
    </row>
    <row r="139" spans="1:8" ht="38.25" x14ac:dyDescent="0.2">
      <c r="A139" s="10" t="s">
        <v>328</v>
      </c>
      <c r="B139" s="11" t="s">
        <v>15</v>
      </c>
      <c r="C139" s="10" t="s">
        <v>136</v>
      </c>
      <c r="D139" s="10" t="s">
        <v>14</v>
      </c>
      <c r="E139" s="10"/>
      <c r="F139" s="12">
        <f>F140</f>
        <v>142418</v>
      </c>
      <c r="G139" s="12">
        <f t="shared" ref="G139" si="86">G140</f>
        <v>106515</v>
      </c>
      <c r="H139" s="12">
        <f t="shared" si="61"/>
        <v>74.790405707143762</v>
      </c>
    </row>
    <row r="140" spans="1:8" x14ac:dyDescent="0.2">
      <c r="A140" s="10" t="s">
        <v>329</v>
      </c>
      <c r="B140" s="11" t="s">
        <v>141</v>
      </c>
      <c r="C140" s="10" t="s">
        <v>136</v>
      </c>
      <c r="D140" s="10" t="s">
        <v>14</v>
      </c>
      <c r="E140" s="10" t="s">
        <v>232</v>
      </c>
      <c r="F140" s="12">
        <f>F141</f>
        <v>142418</v>
      </c>
      <c r="G140" s="12">
        <f t="shared" ref="G140" si="87">G141</f>
        <v>106515</v>
      </c>
      <c r="H140" s="12">
        <f t="shared" si="61"/>
        <v>74.790405707143762</v>
      </c>
    </row>
    <row r="141" spans="1:8" x14ac:dyDescent="0.2">
      <c r="A141" s="10" t="s">
        <v>330</v>
      </c>
      <c r="B141" s="11" t="s">
        <v>143</v>
      </c>
      <c r="C141" s="22" t="s">
        <v>136</v>
      </c>
      <c r="D141" s="22" t="s">
        <v>14</v>
      </c>
      <c r="E141" s="22" t="s">
        <v>233</v>
      </c>
      <c r="F141" s="12">
        <v>142418</v>
      </c>
      <c r="G141" s="12">
        <v>106515</v>
      </c>
      <c r="H141" s="12">
        <f t="shared" si="61"/>
        <v>74.790405707143762</v>
      </c>
    </row>
    <row r="142" spans="1:8" ht="25.5" x14ac:dyDescent="0.2">
      <c r="A142" s="10" t="s">
        <v>331</v>
      </c>
      <c r="B142" s="21" t="s">
        <v>146</v>
      </c>
      <c r="C142" s="22" t="s">
        <v>145</v>
      </c>
      <c r="D142" s="22"/>
      <c r="E142" s="22"/>
      <c r="F142" s="23">
        <f>F143+F153+F148</f>
        <v>762547</v>
      </c>
      <c r="G142" s="23">
        <f>G143+G153+G148</f>
        <v>495855</v>
      </c>
      <c r="H142" s="12">
        <f t="shared" si="61"/>
        <v>65.026155764824992</v>
      </c>
    </row>
    <row r="143" spans="1:8" ht="114.75" x14ac:dyDescent="0.2">
      <c r="A143" s="10" t="s">
        <v>332</v>
      </c>
      <c r="B143" s="13" t="s">
        <v>149</v>
      </c>
      <c r="C143" s="10" t="s">
        <v>148</v>
      </c>
      <c r="D143" s="10"/>
      <c r="E143" s="10"/>
      <c r="F143" s="12">
        <f>F144</f>
        <v>661160</v>
      </c>
      <c r="G143" s="12">
        <f t="shared" ref="G143" si="88">G144</f>
        <v>495855</v>
      </c>
      <c r="H143" s="12">
        <f t="shared" si="61"/>
        <v>74.997731260209335</v>
      </c>
    </row>
    <row r="144" spans="1:8" x14ac:dyDescent="0.2">
      <c r="A144" s="10" t="s">
        <v>333</v>
      </c>
      <c r="B144" s="11" t="s">
        <v>152</v>
      </c>
      <c r="C144" s="10" t="s">
        <v>148</v>
      </c>
      <c r="D144" s="10" t="s">
        <v>151</v>
      </c>
      <c r="E144" s="10"/>
      <c r="F144" s="12">
        <f>F145</f>
        <v>661160</v>
      </c>
      <c r="G144" s="12">
        <f t="shared" ref="G144" si="89">G145</f>
        <v>495855</v>
      </c>
      <c r="H144" s="12">
        <f t="shared" si="61"/>
        <v>74.997731260209335</v>
      </c>
    </row>
    <row r="145" spans="1:8" x14ac:dyDescent="0.2">
      <c r="A145" s="10" t="s">
        <v>334</v>
      </c>
      <c r="B145" s="11" t="s">
        <v>155</v>
      </c>
      <c r="C145" s="10" t="s">
        <v>148</v>
      </c>
      <c r="D145" s="10" t="s">
        <v>154</v>
      </c>
      <c r="E145" s="10"/>
      <c r="F145" s="12">
        <f>F146</f>
        <v>661160</v>
      </c>
      <c r="G145" s="12">
        <f t="shared" ref="G145" si="90">G146</f>
        <v>495855</v>
      </c>
      <c r="H145" s="12">
        <f t="shared" si="61"/>
        <v>74.997731260209335</v>
      </c>
    </row>
    <row r="146" spans="1:8" ht="38.25" x14ac:dyDescent="0.2">
      <c r="A146" s="10" t="s">
        <v>335</v>
      </c>
      <c r="B146" s="11" t="s">
        <v>157</v>
      </c>
      <c r="C146" s="10" t="s">
        <v>148</v>
      </c>
      <c r="D146" s="10" t="s">
        <v>154</v>
      </c>
      <c r="E146" s="10" t="s">
        <v>234</v>
      </c>
      <c r="F146" s="12">
        <f>F147</f>
        <v>661160</v>
      </c>
      <c r="G146" s="12">
        <f t="shared" ref="G146" si="91">G147</f>
        <v>495855</v>
      </c>
      <c r="H146" s="12">
        <f t="shared" si="61"/>
        <v>74.997731260209335</v>
      </c>
    </row>
    <row r="147" spans="1:8" ht="25.5" x14ac:dyDescent="0.2">
      <c r="A147" s="10" t="s">
        <v>336</v>
      </c>
      <c r="B147" s="11" t="s">
        <v>159</v>
      </c>
      <c r="C147" s="22" t="s">
        <v>148</v>
      </c>
      <c r="D147" s="22" t="s">
        <v>154</v>
      </c>
      <c r="E147" s="22" t="s">
        <v>235</v>
      </c>
      <c r="F147" s="12">
        <v>661160</v>
      </c>
      <c r="G147" s="12">
        <v>495855</v>
      </c>
      <c r="H147" s="12">
        <f t="shared" si="61"/>
        <v>74.997731260209335</v>
      </c>
    </row>
    <row r="148" spans="1:8" ht="76.5" x14ac:dyDescent="0.2">
      <c r="A148" s="10" t="s">
        <v>337</v>
      </c>
      <c r="B148" s="11" t="s">
        <v>354</v>
      </c>
      <c r="C148" s="10" t="s">
        <v>355</v>
      </c>
      <c r="D148" s="10"/>
      <c r="E148" s="10"/>
      <c r="F148" s="12">
        <f t="shared" ref="F148:G151" si="92">F149</f>
        <v>61387</v>
      </c>
      <c r="G148" s="12">
        <f t="shared" si="92"/>
        <v>0</v>
      </c>
      <c r="H148" s="12">
        <f t="shared" si="61"/>
        <v>0</v>
      </c>
    </row>
    <row r="149" spans="1:8" x14ac:dyDescent="0.2">
      <c r="A149" s="10" t="s">
        <v>338</v>
      </c>
      <c r="B149" s="11" t="s">
        <v>152</v>
      </c>
      <c r="C149" s="10" t="s">
        <v>355</v>
      </c>
      <c r="D149" s="10" t="s">
        <v>151</v>
      </c>
      <c r="E149" s="10"/>
      <c r="F149" s="12">
        <f t="shared" si="92"/>
        <v>61387</v>
      </c>
      <c r="G149" s="12">
        <f t="shared" si="92"/>
        <v>0</v>
      </c>
      <c r="H149" s="12">
        <f t="shared" si="61"/>
        <v>0</v>
      </c>
    </row>
    <row r="150" spans="1:8" x14ac:dyDescent="0.2">
      <c r="A150" s="10" t="s">
        <v>339</v>
      </c>
      <c r="B150" s="11" t="s">
        <v>155</v>
      </c>
      <c r="C150" s="10" t="s">
        <v>355</v>
      </c>
      <c r="D150" s="10" t="s">
        <v>154</v>
      </c>
      <c r="E150" s="10"/>
      <c r="F150" s="12">
        <f t="shared" si="92"/>
        <v>61387</v>
      </c>
      <c r="G150" s="12">
        <f t="shared" si="92"/>
        <v>0</v>
      </c>
      <c r="H150" s="12">
        <f t="shared" si="61"/>
        <v>0</v>
      </c>
    </row>
    <row r="151" spans="1:8" ht="38.25" x14ac:dyDescent="0.2">
      <c r="A151" s="10" t="s">
        <v>340</v>
      </c>
      <c r="B151" s="11" t="s">
        <v>157</v>
      </c>
      <c r="C151" s="10" t="s">
        <v>355</v>
      </c>
      <c r="D151" s="10" t="s">
        <v>154</v>
      </c>
      <c r="E151" s="10" t="s">
        <v>234</v>
      </c>
      <c r="F151" s="12">
        <f t="shared" si="92"/>
        <v>61387</v>
      </c>
      <c r="G151" s="12">
        <f t="shared" si="92"/>
        <v>0</v>
      </c>
      <c r="H151" s="12">
        <f t="shared" si="61"/>
        <v>0</v>
      </c>
    </row>
    <row r="152" spans="1:8" ht="25.5" x14ac:dyDescent="0.2">
      <c r="A152" s="10" t="s">
        <v>115</v>
      </c>
      <c r="B152" s="11" t="s">
        <v>159</v>
      </c>
      <c r="C152" s="22" t="s">
        <v>355</v>
      </c>
      <c r="D152" s="22" t="s">
        <v>154</v>
      </c>
      <c r="E152" s="22" t="s">
        <v>235</v>
      </c>
      <c r="F152" s="12">
        <v>61387</v>
      </c>
      <c r="G152" s="12"/>
      <c r="H152" s="12">
        <f t="shared" si="61"/>
        <v>0</v>
      </c>
    </row>
    <row r="153" spans="1:8" ht="89.25" x14ac:dyDescent="0.2">
      <c r="A153" s="10" t="s">
        <v>118</v>
      </c>
      <c r="B153" s="11" t="s">
        <v>162</v>
      </c>
      <c r="C153" s="10" t="s">
        <v>161</v>
      </c>
      <c r="D153" s="10"/>
      <c r="E153" s="10"/>
      <c r="F153" s="12">
        <f>F154</f>
        <v>40000</v>
      </c>
      <c r="G153" s="12">
        <f t="shared" ref="G153" si="93">G154</f>
        <v>0</v>
      </c>
      <c r="H153" s="12">
        <f t="shared" si="61"/>
        <v>0</v>
      </c>
    </row>
    <row r="154" spans="1:8" ht="25.5" x14ac:dyDescent="0.2">
      <c r="A154" s="10" t="s">
        <v>119</v>
      </c>
      <c r="B154" s="11" t="s">
        <v>13</v>
      </c>
      <c r="C154" s="10" t="s">
        <v>161</v>
      </c>
      <c r="D154" s="10" t="s">
        <v>12</v>
      </c>
      <c r="E154" s="10"/>
      <c r="F154" s="12">
        <f>F155</f>
        <v>40000</v>
      </c>
      <c r="G154" s="12">
        <f t="shared" ref="G154" si="94">G155</f>
        <v>0</v>
      </c>
      <c r="H154" s="12">
        <f t="shared" si="61"/>
        <v>0</v>
      </c>
    </row>
    <row r="155" spans="1:8" ht="38.25" x14ac:dyDescent="0.2">
      <c r="A155" s="10" t="s">
        <v>122</v>
      </c>
      <c r="B155" s="11" t="s">
        <v>15</v>
      </c>
      <c r="C155" s="10" t="s">
        <v>161</v>
      </c>
      <c r="D155" s="10" t="s">
        <v>14</v>
      </c>
      <c r="E155" s="10"/>
      <c r="F155" s="12">
        <f>F156</f>
        <v>40000</v>
      </c>
      <c r="G155" s="12">
        <f t="shared" ref="G155" si="95">G156</f>
        <v>0</v>
      </c>
      <c r="H155" s="12">
        <f t="shared" si="61"/>
        <v>0</v>
      </c>
    </row>
    <row r="156" spans="1:8" x14ac:dyDescent="0.2">
      <c r="A156" s="10" t="s">
        <v>124</v>
      </c>
      <c r="B156" s="11" t="s">
        <v>37</v>
      </c>
      <c r="C156" s="10" t="s">
        <v>161</v>
      </c>
      <c r="D156" s="10" t="s">
        <v>14</v>
      </c>
      <c r="E156" s="10" t="s">
        <v>222</v>
      </c>
      <c r="F156" s="12">
        <f>F157</f>
        <v>40000</v>
      </c>
      <c r="G156" s="12">
        <f t="shared" ref="G156" si="96">G157</f>
        <v>0</v>
      </c>
      <c r="H156" s="12">
        <f t="shared" si="61"/>
        <v>0</v>
      </c>
    </row>
    <row r="157" spans="1:8" ht="25.5" x14ac:dyDescent="0.2">
      <c r="A157" s="10" t="s">
        <v>126</v>
      </c>
      <c r="B157" s="11" t="s">
        <v>167</v>
      </c>
      <c r="C157" s="22" t="s">
        <v>161</v>
      </c>
      <c r="D157" s="22" t="s">
        <v>14</v>
      </c>
      <c r="E157" s="22" t="s">
        <v>236</v>
      </c>
      <c r="F157" s="12">
        <v>40000</v>
      </c>
      <c r="G157" s="12">
        <v>0</v>
      </c>
      <c r="H157" s="12">
        <f t="shared" si="61"/>
        <v>0</v>
      </c>
    </row>
    <row r="158" spans="1:8" ht="38.25" x14ac:dyDescent="0.2">
      <c r="A158" s="10" t="s">
        <v>341</v>
      </c>
      <c r="B158" s="21" t="s">
        <v>364</v>
      </c>
      <c r="C158" s="22" t="s">
        <v>365</v>
      </c>
      <c r="D158" s="22"/>
      <c r="E158" s="22"/>
      <c r="F158" s="12">
        <f t="shared" ref="F158:G162" si="97">F159</f>
        <v>159696</v>
      </c>
      <c r="G158" s="12">
        <f t="shared" si="97"/>
        <v>0</v>
      </c>
      <c r="H158" s="12">
        <f t="shared" si="61"/>
        <v>0</v>
      </c>
    </row>
    <row r="159" spans="1:8" ht="102" x14ac:dyDescent="0.2">
      <c r="A159" s="10" t="s">
        <v>342</v>
      </c>
      <c r="B159" s="11" t="s">
        <v>366</v>
      </c>
      <c r="C159" s="10" t="s">
        <v>367</v>
      </c>
      <c r="D159" s="10"/>
      <c r="E159" s="10"/>
      <c r="F159" s="12">
        <f t="shared" si="97"/>
        <v>159696</v>
      </c>
      <c r="G159" s="12">
        <f t="shared" si="97"/>
        <v>0</v>
      </c>
      <c r="H159" s="12">
        <f t="shared" si="61"/>
        <v>0</v>
      </c>
    </row>
    <row r="160" spans="1:8" ht="25.5" x14ac:dyDescent="0.2">
      <c r="A160" s="10" t="s">
        <v>343</v>
      </c>
      <c r="B160" s="11" t="s">
        <v>13</v>
      </c>
      <c r="C160" s="10" t="s">
        <v>367</v>
      </c>
      <c r="D160" s="10" t="s">
        <v>12</v>
      </c>
      <c r="E160" s="10"/>
      <c r="F160" s="12">
        <f t="shared" si="97"/>
        <v>159696</v>
      </c>
      <c r="G160" s="12">
        <f t="shared" si="97"/>
        <v>0</v>
      </c>
      <c r="H160" s="12">
        <f t="shared" si="61"/>
        <v>0</v>
      </c>
    </row>
    <row r="161" spans="1:8" ht="38.25" x14ac:dyDescent="0.2">
      <c r="A161" s="10" t="s">
        <v>344</v>
      </c>
      <c r="B161" s="11" t="s">
        <v>15</v>
      </c>
      <c r="C161" s="10" t="s">
        <v>367</v>
      </c>
      <c r="D161" s="10" t="s">
        <v>14</v>
      </c>
      <c r="E161" s="10"/>
      <c r="F161" s="12">
        <f t="shared" si="97"/>
        <v>159696</v>
      </c>
      <c r="G161" s="12">
        <f t="shared" si="97"/>
        <v>0</v>
      </c>
      <c r="H161" s="12">
        <f t="shared" si="61"/>
        <v>0</v>
      </c>
    </row>
    <row r="162" spans="1:8" x14ac:dyDescent="0.2">
      <c r="A162" s="10" t="s">
        <v>345</v>
      </c>
      <c r="B162" s="11" t="s">
        <v>368</v>
      </c>
      <c r="C162" s="10" t="s">
        <v>367</v>
      </c>
      <c r="D162" s="10" t="s">
        <v>14</v>
      </c>
      <c r="E162" s="10" t="s">
        <v>369</v>
      </c>
      <c r="F162" s="12">
        <f t="shared" si="97"/>
        <v>159696</v>
      </c>
      <c r="G162" s="12">
        <f t="shared" si="97"/>
        <v>0</v>
      </c>
      <c r="H162" s="12">
        <f t="shared" si="61"/>
        <v>0</v>
      </c>
    </row>
    <row r="163" spans="1:8" ht="25.5" x14ac:dyDescent="0.2">
      <c r="A163" s="10" t="s">
        <v>129</v>
      </c>
      <c r="B163" s="11" t="s">
        <v>370</v>
      </c>
      <c r="C163" s="22" t="s">
        <v>367</v>
      </c>
      <c r="D163" s="22" t="s">
        <v>14</v>
      </c>
      <c r="E163" s="22" t="s">
        <v>371</v>
      </c>
      <c r="F163" s="12">
        <v>159696</v>
      </c>
      <c r="G163" s="12">
        <v>0</v>
      </c>
      <c r="H163" s="12">
        <f t="shared" si="61"/>
        <v>0</v>
      </c>
    </row>
    <row r="164" spans="1:8" x14ac:dyDescent="0.2">
      <c r="A164" s="10" t="s">
        <v>130</v>
      </c>
      <c r="B164" s="21" t="s">
        <v>170</v>
      </c>
      <c r="C164" s="22" t="s">
        <v>169</v>
      </c>
      <c r="D164" s="22"/>
      <c r="E164" s="22"/>
      <c r="F164" s="23">
        <f>F165+F187+F202</f>
        <v>4997520.5</v>
      </c>
      <c r="G164" s="23">
        <f>G165+G187+G202+G175</f>
        <v>3414185.4</v>
      </c>
      <c r="H164" s="12">
        <f t="shared" si="61"/>
        <v>68.31758669124018</v>
      </c>
    </row>
    <row r="165" spans="1:8" ht="25.5" x14ac:dyDescent="0.2">
      <c r="A165" s="10" t="s">
        <v>131</v>
      </c>
      <c r="B165" s="21" t="s">
        <v>173</v>
      </c>
      <c r="C165" s="22" t="s">
        <v>172</v>
      </c>
      <c r="D165" s="22"/>
      <c r="E165" s="22"/>
      <c r="F165" s="23">
        <f>F166+F177+F182</f>
        <v>4472820.5</v>
      </c>
      <c r="G165" s="23">
        <f>G166+G177+G182</f>
        <v>3043248.65</v>
      </c>
      <c r="H165" s="12">
        <f t="shared" si="61"/>
        <v>68.038693929255601</v>
      </c>
    </row>
    <row r="166" spans="1:8" ht="51" x14ac:dyDescent="0.2">
      <c r="A166" s="10" t="s">
        <v>133</v>
      </c>
      <c r="B166" s="11" t="s">
        <v>176</v>
      </c>
      <c r="C166" s="10" t="s">
        <v>175</v>
      </c>
      <c r="D166" s="10"/>
      <c r="E166" s="10"/>
      <c r="F166" s="12">
        <f>F167+F171+F175</f>
        <v>3544008</v>
      </c>
      <c r="G166" s="12">
        <f t="shared" ref="G166" si="98">G167+G171</f>
        <v>2373661.5300000003</v>
      </c>
      <c r="H166" s="12">
        <f t="shared" si="61"/>
        <v>66.976754284979052</v>
      </c>
    </row>
    <row r="167" spans="1:8" ht="63.75" x14ac:dyDescent="0.2">
      <c r="A167" s="10" t="s">
        <v>135</v>
      </c>
      <c r="B167" s="11" t="s">
        <v>51</v>
      </c>
      <c r="C167" s="10" t="s">
        <v>175</v>
      </c>
      <c r="D167" s="10" t="s">
        <v>50</v>
      </c>
      <c r="E167" s="10"/>
      <c r="F167" s="12">
        <f>F168</f>
        <v>2710891</v>
      </c>
      <c r="G167" s="12">
        <f t="shared" ref="G167" si="99">G168</f>
        <v>1933058.04</v>
      </c>
      <c r="H167" s="12">
        <f t="shared" si="61"/>
        <v>71.307110466632565</v>
      </c>
    </row>
    <row r="168" spans="1:8" ht="25.5" x14ac:dyDescent="0.2">
      <c r="A168" s="10" t="s">
        <v>138</v>
      </c>
      <c r="B168" s="11" t="s">
        <v>179</v>
      </c>
      <c r="C168" s="10" t="s">
        <v>175</v>
      </c>
      <c r="D168" s="10" t="s">
        <v>112</v>
      </c>
      <c r="E168" s="10"/>
      <c r="F168" s="12">
        <f>F169</f>
        <v>2710891</v>
      </c>
      <c r="G168" s="12">
        <f t="shared" ref="G168" si="100">G169</f>
        <v>1933058.04</v>
      </c>
      <c r="H168" s="12">
        <f t="shared" si="61"/>
        <v>71.307110466632565</v>
      </c>
    </row>
    <row r="169" spans="1:8" x14ac:dyDescent="0.2">
      <c r="A169" s="10" t="s">
        <v>139</v>
      </c>
      <c r="B169" s="11" t="s">
        <v>181</v>
      </c>
      <c r="C169" s="10" t="s">
        <v>175</v>
      </c>
      <c r="D169" s="10" t="s">
        <v>112</v>
      </c>
      <c r="E169" s="10" t="s">
        <v>237</v>
      </c>
      <c r="F169" s="12">
        <f>F170</f>
        <v>2710891</v>
      </c>
      <c r="G169" s="12">
        <f>G170</f>
        <v>1933058.04</v>
      </c>
      <c r="H169" s="12">
        <f t="shared" si="61"/>
        <v>71.307110466632565</v>
      </c>
    </row>
    <row r="170" spans="1:8" ht="51" x14ac:dyDescent="0.2">
      <c r="A170" s="10" t="s">
        <v>140</v>
      </c>
      <c r="B170" s="11" t="s">
        <v>183</v>
      </c>
      <c r="C170" s="22" t="s">
        <v>175</v>
      </c>
      <c r="D170" s="22" t="s">
        <v>112</v>
      </c>
      <c r="E170" s="22" t="s">
        <v>238</v>
      </c>
      <c r="F170" s="12">
        <v>2710891</v>
      </c>
      <c r="G170" s="12">
        <v>1933058.04</v>
      </c>
      <c r="H170" s="12">
        <f t="shared" si="61"/>
        <v>71.307110466632565</v>
      </c>
    </row>
    <row r="171" spans="1:8" ht="25.5" x14ac:dyDescent="0.2">
      <c r="A171" s="10" t="s">
        <v>142</v>
      </c>
      <c r="B171" s="11" t="s">
        <v>13</v>
      </c>
      <c r="C171" s="10" t="s">
        <v>175</v>
      </c>
      <c r="D171" s="10" t="s">
        <v>12</v>
      </c>
      <c r="E171" s="10"/>
      <c r="F171" s="12">
        <f>F172</f>
        <v>820387.66</v>
      </c>
      <c r="G171" s="12">
        <f t="shared" ref="G171" si="101">G172</f>
        <v>440603.49</v>
      </c>
      <c r="H171" s="12">
        <f t="shared" si="61"/>
        <v>53.706742736720336</v>
      </c>
    </row>
    <row r="172" spans="1:8" ht="38.25" x14ac:dyDescent="0.2">
      <c r="A172" s="10" t="s">
        <v>144</v>
      </c>
      <c r="B172" s="11" t="s">
        <v>15</v>
      </c>
      <c r="C172" s="10" t="s">
        <v>175</v>
      </c>
      <c r="D172" s="10" t="s">
        <v>14</v>
      </c>
      <c r="E172" s="10"/>
      <c r="F172" s="12">
        <f>F173</f>
        <v>820387.66</v>
      </c>
      <c r="G172" s="12">
        <f t="shared" ref="G172" si="102">G173</f>
        <v>440603.49</v>
      </c>
      <c r="H172" s="12">
        <f t="shared" si="61"/>
        <v>53.706742736720336</v>
      </c>
    </row>
    <row r="173" spans="1:8" x14ac:dyDescent="0.2">
      <c r="A173" s="10" t="s">
        <v>346</v>
      </c>
      <c r="B173" s="11" t="s">
        <v>181</v>
      </c>
      <c r="C173" s="10" t="s">
        <v>175</v>
      </c>
      <c r="D173" s="10" t="s">
        <v>14</v>
      </c>
      <c r="E173" s="10" t="s">
        <v>237</v>
      </c>
      <c r="F173" s="12">
        <f>F174</f>
        <v>820387.66</v>
      </c>
      <c r="G173" s="12">
        <f t="shared" ref="G173" si="103">G174</f>
        <v>440603.49</v>
      </c>
      <c r="H173" s="12">
        <f t="shared" si="61"/>
        <v>53.706742736720336</v>
      </c>
    </row>
    <row r="174" spans="1:8" ht="51" x14ac:dyDescent="0.2">
      <c r="A174" s="10" t="s">
        <v>347</v>
      </c>
      <c r="B174" s="11" t="s">
        <v>183</v>
      </c>
      <c r="C174" s="22" t="s">
        <v>175</v>
      </c>
      <c r="D174" s="22" t="s">
        <v>14</v>
      </c>
      <c r="E174" s="22" t="s">
        <v>238</v>
      </c>
      <c r="F174" s="12">
        <v>820387.66</v>
      </c>
      <c r="G174" s="12">
        <v>440603.49</v>
      </c>
      <c r="H174" s="12">
        <f t="shared" si="61"/>
        <v>53.706742736720336</v>
      </c>
    </row>
    <row r="175" spans="1:8" x14ac:dyDescent="0.2">
      <c r="A175" s="10" t="s">
        <v>348</v>
      </c>
      <c r="B175" s="11" t="s">
        <v>181</v>
      </c>
      <c r="C175" s="10" t="s">
        <v>175</v>
      </c>
      <c r="D175" s="10" t="s">
        <v>76</v>
      </c>
      <c r="E175" s="10" t="s">
        <v>237</v>
      </c>
      <c r="F175" s="12">
        <f>F176</f>
        <v>12729.34</v>
      </c>
      <c r="G175" s="12">
        <f t="shared" ref="G175" si="104">G176</f>
        <v>12729.34</v>
      </c>
      <c r="H175" s="12">
        <f t="shared" si="61"/>
        <v>100</v>
      </c>
    </row>
    <row r="176" spans="1:8" ht="51" x14ac:dyDescent="0.2">
      <c r="A176" s="10" t="s">
        <v>349</v>
      </c>
      <c r="B176" s="11" t="s">
        <v>183</v>
      </c>
      <c r="C176" s="22" t="s">
        <v>175</v>
      </c>
      <c r="D176" s="22" t="s">
        <v>79</v>
      </c>
      <c r="E176" s="22" t="s">
        <v>238</v>
      </c>
      <c r="F176" s="12">
        <v>12729.34</v>
      </c>
      <c r="G176" s="12">
        <v>12729.34</v>
      </c>
      <c r="H176" s="12">
        <f t="shared" si="61"/>
        <v>100</v>
      </c>
    </row>
    <row r="177" spans="1:8" ht="25.5" x14ac:dyDescent="0.2">
      <c r="A177" s="10" t="s">
        <v>350</v>
      </c>
      <c r="B177" s="11" t="s">
        <v>190</v>
      </c>
      <c r="C177" s="10" t="s">
        <v>189</v>
      </c>
      <c r="D177" s="10"/>
      <c r="E177" s="10"/>
      <c r="F177" s="12">
        <f>F178</f>
        <v>729254</v>
      </c>
      <c r="G177" s="12">
        <f t="shared" ref="G177" si="105">G178</f>
        <v>551206.84</v>
      </c>
      <c r="H177" s="12">
        <f t="shared" ref="H177:H222" si="106">(G177/F177)*100</f>
        <v>75.585027987505043</v>
      </c>
    </row>
    <row r="178" spans="1:8" ht="63.75" x14ac:dyDescent="0.2">
      <c r="A178" s="10" t="s">
        <v>147</v>
      </c>
      <c r="B178" s="11" t="s">
        <v>51</v>
      </c>
      <c r="C178" s="10" t="s">
        <v>189</v>
      </c>
      <c r="D178" s="10" t="s">
        <v>50</v>
      </c>
      <c r="E178" s="10"/>
      <c r="F178" s="12">
        <f>F179</f>
        <v>729254</v>
      </c>
      <c r="G178" s="12">
        <f t="shared" ref="G178" si="107">G179</f>
        <v>551206.84</v>
      </c>
      <c r="H178" s="12">
        <f t="shared" si="106"/>
        <v>75.585027987505043</v>
      </c>
    </row>
    <row r="179" spans="1:8" ht="25.5" x14ac:dyDescent="0.2">
      <c r="A179" s="10" t="s">
        <v>150</v>
      </c>
      <c r="B179" s="11" t="s">
        <v>179</v>
      </c>
      <c r="C179" s="10" t="s">
        <v>189</v>
      </c>
      <c r="D179" s="10" t="s">
        <v>112</v>
      </c>
      <c r="E179" s="10"/>
      <c r="F179" s="12">
        <f>F180</f>
        <v>729254</v>
      </c>
      <c r="G179" s="12">
        <f t="shared" ref="G179" si="108">G180</f>
        <v>551206.84</v>
      </c>
      <c r="H179" s="12">
        <f t="shared" si="106"/>
        <v>75.585027987505043</v>
      </c>
    </row>
    <row r="180" spans="1:8" x14ac:dyDescent="0.2">
      <c r="A180" s="10" t="s">
        <v>153</v>
      </c>
      <c r="B180" s="11" t="s">
        <v>181</v>
      </c>
      <c r="C180" s="10" t="s">
        <v>189</v>
      </c>
      <c r="D180" s="10" t="s">
        <v>112</v>
      </c>
      <c r="E180" s="10" t="s">
        <v>237</v>
      </c>
      <c r="F180" s="12">
        <f>F181</f>
        <v>729254</v>
      </c>
      <c r="G180" s="12">
        <f t="shared" ref="G180" si="109">G181</f>
        <v>551206.84</v>
      </c>
      <c r="H180" s="12">
        <f t="shared" si="106"/>
        <v>75.585027987505043</v>
      </c>
    </row>
    <row r="181" spans="1:8" ht="38.25" x14ac:dyDescent="0.2">
      <c r="A181" s="10" t="s">
        <v>156</v>
      </c>
      <c r="B181" s="11" t="s">
        <v>193</v>
      </c>
      <c r="C181" s="22" t="s">
        <v>189</v>
      </c>
      <c r="D181" s="22" t="s">
        <v>112</v>
      </c>
      <c r="E181" s="22" t="s">
        <v>239</v>
      </c>
      <c r="F181" s="12">
        <v>729254</v>
      </c>
      <c r="G181" s="12">
        <v>551206.84</v>
      </c>
      <c r="H181" s="12">
        <f t="shared" si="106"/>
        <v>75.585027987505043</v>
      </c>
    </row>
    <row r="182" spans="1:8" ht="76.5" x14ac:dyDescent="0.2">
      <c r="A182" s="10" t="s">
        <v>158</v>
      </c>
      <c r="B182" s="11" t="s">
        <v>254</v>
      </c>
      <c r="C182" s="10" t="s">
        <v>255</v>
      </c>
      <c r="D182" s="10"/>
      <c r="E182" s="10"/>
      <c r="F182" s="12">
        <f>F183</f>
        <v>199558.5</v>
      </c>
      <c r="G182" s="12">
        <f t="shared" ref="G182" si="110">G183</f>
        <v>118380.28</v>
      </c>
      <c r="H182" s="12">
        <f t="shared" si="106"/>
        <v>59.321091309064755</v>
      </c>
    </row>
    <row r="183" spans="1:8" ht="63.75" x14ac:dyDescent="0.2">
      <c r="A183" s="10" t="s">
        <v>160</v>
      </c>
      <c r="B183" s="11" t="s">
        <v>51</v>
      </c>
      <c r="C183" s="10" t="s">
        <v>255</v>
      </c>
      <c r="D183" s="10" t="s">
        <v>50</v>
      </c>
      <c r="E183" s="10"/>
      <c r="F183" s="12">
        <f>F184</f>
        <v>199558.5</v>
      </c>
      <c r="G183" s="12">
        <f t="shared" ref="G183" si="111">G184</f>
        <v>118380.28</v>
      </c>
      <c r="H183" s="12">
        <f t="shared" si="106"/>
        <v>59.321091309064755</v>
      </c>
    </row>
    <row r="184" spans="1:8" ht="25.5" x14ac:dyDescent="0.2">
      <c r="A184" s="10" t="s">
        <v>163</v>
      </c>
      <c r="B184" s="11" t="s">
        <v>179</v>
      </c>
      <c r="C184" s="10" t="s">
        <v>255</v>
      </c>
      <c r="D184" s="10" t="s">
        <v>112</v>
      </c>
      <c r="E184" s="10"/>
      <c r="F184" s="12">
        <f>F185</f>
        <v>199558.5</v>
      </c>
      <c r="G184" s="12">
        <f t="shared" ref="G184" si="112">G185</f>
        <v>118380.28</v>
      </c>
      <c r="H184" s="12">
        <f t="shared" si="106"/>
        <v>59.321091309064755</v>
      </c>
    </row>
    <row r="185" spans="1:8" x14ac:dyDescent="0.2">
      <c r="A185" s="10" t="s">
        <v>164</v>
      </c>
      <c r="B185" s="11" t="s">
        <v>181</v>
      </c>
      <c r="C185" s="10" t="s">
        <v>255</v>
      </c>
      <c r="D185" s="10" t="s">
        <v>112</v>
      </c>
      <c r="E185" s="10" t="s">
        <v>237</v>
      </c>
      <c r="F185" s="12">
        <f>F186</f>
        <v>199558.5</v>
      </c>
      <c r="G185" s="12">
        <f>G186</f>
        <v>118380.28</v>
      </c>
      <c r="H185" s="12">
        <f t="shared" si="106"/>
        <v>59.321091309064755</v>
      </c>
    </row>
    <row r="186" spans="1:8" ht="51" x14ac:dyDescent="0.2">
      <c r="A186" s="10" t="s">
        <v>165</v>
      </c>
      <c r="B186" s="25" t="s">
        <v>183</v>
      </c>
      <c r="C186" s="27" t="s">
        <v>255</v>
      </c>
      <c r="D186" s="27" t="s">
        <v>112</v>
      </c>
      <c r="E186" s="27" t="s">
        <v>238</v>
      </c>
      <c r="F186" s="12">
        <v>199558.5</v>
      </c>
      <c r="G186" s="12">
        <v>118380.28</v>
      </c>
      <c r="H186" s="12">
        <f t="shared" si="106"/>
        <v>59.321091309064755</v>
      </c>
    </row>
    <row r="187" spans="1:8" ht="25.5" x14ac:dyDescent="0.2">
      <c r="A187" s="10" t="s">
        <v>166</v>
      </c>
      <c r="B187" s="21" t="s">
        <v>195</v>
      </c>
      <c r="C187" s="22" t="s">
        <v>194</v>
      </c>
      <c r="D187" s="22"/>
      <c r="E187" s="22"/>
      <c r="F187" s="23">
        <f>F188+F197</f>
        <v>172267</v>
      </c>
      <c r="G187" s="23">
        <f>G188+G197</f>
        <v>122267</v>
      </c>
      <c r="H187" s="12">
        <f t="shared" si="106"/>
        <v>70.975288360510135</v>
      </c>
    </row>
    <row r="188" spans="1:8" ht="38.25" x14ac:dyDescent="0.2">
      <c r="A188" s="10" t="s">
        <v>168</v>
      </c>
      <c r="B188" s="11" t="s">
        <v>197</v>
      </c>
      <c r="C188" s="10" t="s">
        <v>196</v>
      </c>
      <c r="D188" s="10"/>
      <c r="E188" s="10"/>
      <c r="F188" s="12">
        <f>F189+F193</f>
        <v>50000</v>
      </c>
      <c r="G188" s="12">
        <f t="shared" ref="G188" si="113">G189</f>
        <v>0</v>
      </c>
      <c r="H188" s="12">
        <f t="shared" si="106"/>
        <v>0</v>
      </c>
    </row>
    <row r="189" spans="1:8" x14ac:dyDescent="0.2">
      <c r="A189" s="10" t="s">
        <v>171</v>
      </c>
      <c r="B189" s="11" t="s">
        <v>77</v>
      </c>
      <c r="C189" s="10" t="s">
        <v>196</v>
      </c>
      <c r="D189" s="10" t="s">
        <v>76</v>
      </c>
      <c r="E189" s="10"/>
      <c r="F189" s="12">
        <f>F190</f>
        <v>11377</v>
      </c>
      <c r="G189" s="12">
        <f t="shared" ref="G189" si="114">G190</f>
        <v>0</v>
      </c>
      <c r="H189" s="12">
        <f t="shared" si="106"/>
        <v>0</v>
      </c>
    </row>
    <row r="190" spans="1:8" x14ac:dyDescent="0.2">
      <c r="A190" s="10" t="s">
        <v>174</v>
      </c>
      <c r="B190" s="11" t="s">
        <v>199</v>
      </c>
      <c r="C190" s="10" t="s">
        <v>196</v>
      </c>
      <c r="D190" s="10" t="s">
        <v>198</v>
      </c>
      <c r="E190" s="10"/>
      <c r="F190" s="12">
        <f>F191</f>
        <v>11377</v>
      </c>
      <c r="G190" s="12">
        <f t="shared" ref="G190" si="115">G191</f>
        <v>0</v>
      </c>
      <c r="H190" s="12">
        <f t="shared" si="106"/>
        <v>0</v>
      </c>
    </row>
    <row r="191" spans="1:8" x14ac:dyDescent="0.2">
      <c r="A191" s="10" t="s">
        <v>177</v>
      </c>
      <c r="B191" s="11" t="s">
        <v>181</v>
      </c>
      <c r="C191" s="10" t="s">
        <v>196</v>
      </c>
      <c r="D191" s="10" t="s">
        <v>198</v>
      </c>
      <c r="E191" s="10" t="s">
        <v>237</v>
      </c>
      <c r="F191" s="12">
        <f>F192</f>
        <v>11377</v>
      </c>
      <c r="G191" s="12">
        <f t="shared" ref="G191" si="116">G192</f>
        <v>0</v>
      </c>
      <c r="H191" s="12">
        <f t="shared" si="106"/>
        <v>0</v>
      </c>
    </row>
    <row r="192" spans="1:8" x14ac:dyDescent="0.2">
      <c r="A192" s="10" t="s">
        <v>178</v>
      </c>
      <c r="B192" s="11" t="s">
        <v>200</v>
      </c>
      <c r="C192" s="22" t="s">
        <v>196</v>
      </c>
      <c r="D192" s="22" t="s">
        <v>198</v>
      </c>
      <c r="E192" s="22" t="s">
        <v>240</v>
      </c>
      <c r="F192" s="12">
        <v>11377</v>
      </c>
      <c r="G192" s="12">
        <v>0</v>
      </c>
      <c r="H192" s="12">
        <f t="shared" si="106"/>
        <v>0</v>
      </c>
    </row>
    <row r="193" spans="1:8" ht="25.5" x14ac:dyDescent="0.2">
      <c r="A193" s="10" t="s">
        <v>180</v>
      </c>
      <c r="B193" s="11" t="s">
        <v>13</v>
      </c>
      <c r="C193" s="10" t="s">
        <v>196</v>
      </c>
      <c r="D193" s="10" t="s">
        <v>12</v>
      </c>
      <c r="E193" s="22"/>
      <c r="F193" s="12">
        <f>F194</f>
        <v>38623</v>
      </c>
      <c r="G193" s="12">
        <f t="shared" ref="G193" si="117">G194</f>
        <v>0</v>
      </c>
      <c r="H193" s="12">
        <f t="shared" si="106"/>
        <v>0</v>
      </c>
    </row>
    <row r="194" spans="1:8" ht="38.25" x14ac:dyDescent="0.2">
      <c r="A194" s="10" t="s">
        <v>182</v>
      </c>
      <c r="B194" s="11" t="s">
        <v>15</v>
      </c>
      <c r="C194" s="10" t="s">
        <v>196</v>
      </c>
      <c r="D194" s="10" t="s">
        <v>14</v>
      </c>
      <c r="E194" s="22"/>
      <c r="F194" s="12">
        <f>F195</f>
        <v>38623</v>
      </c>
      <c r="G194" s="12">
        <f t="shared" ref="G194" si="118">G195</f>
        <v>0</v>
      </c>
      <c r="H194" s="12">
        <f t="shared" si="106"/>
        <v>0</v>
      </c>
    </row>
    <row r="195" spans="1:8" x14ac:dyDescent="0.2">
      <c r="A195" s="10" t="s">
        <v>184</v>
      </c>
      <c r="B195" s="11" t="s">
        <v>37</v>
      </c>
      <c r="C195" s="10" t="s">
        <v>196</v>
      </c>
      <c r="D195" s="10" t="s">
        <v>14</v>
      </c>
      <c r="E195" s="10" t="s">
        <v>222</v>
      </c>
      <c r="F195" s="12">
        <f>F196</f>
        <v>38623</v>
      </c>
      <c r="G195" s="12">
        <f t="shared" ref="G195" si="119">G196</f>
        <v>0</v>
      </c>
      <c r="H195" s="12">
        <f t="shared" si="106"/>
        <v>0</v>
      </c>
    </row>
    <row r="196" spans="1:8" x14ac:dyDescent="0.2">
      <c r="A196" s="10" t="s">
        <v>185</v>
      </c>
      <c r="B196" s="11" t="s">
        <v>39</v>
      </c>
      <c r="C196" s="22" t="s">
        <v>196</v>
      </c>
      <c r="D196" s="22" t="s">
        <v>14</v>
      </c>
      <c r="E196" s="22" t="s">
        <v>223</v>
      </c>
      <c r="F196" s="12">
        <v>38623</v>
      </c>
      <c r="G196" s="12">
        <v>0</v>
      </c>
      <c r="H196" s="12">
        <f t="shared" si="106"/>
        <v>0</v>
      </c>
    </row>
    <row r="197" spans="1:8" ht="38.25" x14ac:dyDescent="0.2">
      <c r="A197" s="10" t="s">
        <v>186</v>
      </c>
      <c r="B197" s="11" t="s">
        <v>263</v>
      </c>
      <c r="C197" s="10" t="s">
        <v>264</v>
      </c>
      <c r="D197" s="10"/>
      <c r="E197" s="10"/>
      <c r="F197" s="12">
        <f>F198</f>
        <v>122267</v>
      </c>
      <c r="G197" s="12">
        <f t="shared" ref="G197" si="120">G198</f>
        <v>122267</v>
      </c>
      <c r="H197" s="12">
        <f t="shared" si="106"/>
        <v>100</v>
      </c>
    </row>
    <row r="198" spans="1:8" ht="25.5" x14ac:dyDescent="0.2">
      <c r="A198" s="10" t="s">
        <v>187</v>
      </c>
      <c r="B198" s="11" t="s">
        <v>13</v>
      </c>
      <c r="C198" s="10" t="s">
        <v>264</v>
      </c>
      <c r="D198" s="10" t="s">
        <v>12</v>
      </c>
      <c r="E198" s="10"/>
      <c r="F198" s="12">
        <f>F199</f>
        <v>122267</v>
      </c>
      <c r="G198" s="12">
        <f t="shared" ref="G198" si="121">G199</f>
        <v>122267</v>
      </c>
      <c r="H198" s="12">
        <f t="shared" si="106"/>
        <v>100</v>
      </c>
    </row>
    <row r="199" spans="1:8" ht="38.25" x14ac:dyDescent="0.2">
      <c r="A199" s="10" t="s">
        <v>188</v>
      </c>
      <c r="B199" s="11" t="s">
        <v>15</v>
      </c>
      <c r="C199" s="10" t="s">
        <v>264</v>
      </c>
      <c r="D199" s="10" t="s">
        <v>14</v>
      </c>
      <c r="E199" s="10"/>
      <c r="F199" s="12">
        <f>F200</f>
        <v>122267</v>
      </c>
      <c r="G199" s="12">
        <f t="shared" ref="G199" si="122">G200</f>
        <v>122267</v>
      </c>
      <c r="H199" s="12">
        <f t="shared" si="106"/>
        <v>100</v>
      </c>
    </row>
    <row r="200" spans="1:8" x14ac:dyDescent="0.2">
      <c r="A200" s="10" t="s">
        <v>191</v>
      </c>
      <c r="B200" s="11" t="s">
        <v>37</v>
      </c>
      <c r="C200" s="10" t="s">
        <v>264</v>
      </c>
      <c r="D200" s="10" t="s">
        <v>14</v>
      </c>
      <c r="E200" s="10" t="s">
        <v>222</v>
      </c>
      <c r="F200" s="12">
        <f>F201</f>
        <v>122267</v>
      </c>
      <c r="G200" s="12">
        <f t="shared" ref="G200" si="123">G201</f>
        <v>122267</v>
      </c>
      <c r="H200" s="12">
        <f t="shared" si="106"/>
        <v>100</v>
      </c>
    </row>
    <row r="201" spans="1:8" x14ac:dyDescent="0.2">
      <c r="A201" s="10" t="s">
        <v>372</v>
      </c>
      <c r="B201" s="11" t="s">
        <v>39</v>
      </c>
      <c r="C201" s="22" t="s">
        <v>264</v>
      </c>
      <c r="D201" s="22" t="s">
        <v>14</v>
      </c>
      <c r="E201" s="22" t="s">
        <v>223</v>
      </c>
      <c r="F201" s="12">
        <v>122267</v>
      </c>
      <c r="G201" s="12">
        <v>122267</v>
      </c>
      <c r="H201" s="12">
        <f t="shared" si="106"/>
        <v>100</v>
      </c>
    </row>
    <row r="202" spans="1:8" ht="25.5" x14ac:dyDescent="0.2">
      <c r="A202" s="10" t="s">
        <v>192</v>
      </c>
      <c r="B202" s="21" t="s">
        <v>202</v>
      </c>
      <c r="C202" s="22" t="s">
        <v>201</v>
      </c>
      <c r="D202" s="22"/>
      <c r="E202" s="22"/>
      <c r="F202" s="23">
        <f>F203+F208+F217</f>
        <v>352433</v>
      </c>
      <c r="G202" s="23">
        <f>G203+G208+G217</f>
        <v>235940.41</v>
      </c>
      <c r="H202" s="12">
        <f t="shared" si="106"/>
        <v>66.946174166437316</v>
      </c>
    </row>
    <row r="203" spans="1:8" ht="51" x14ac:dyDescent="0.2">
      <c r="A203" s="10" t="s">
        <v>373</v>
      </c>
      <c r="B203" s="11" t="s">
        <v>204</v>
      </c>
      <c r="C203" s="10" t="s">
        <v>203</v>
      </c>
      <c r="D203" s="10"/>
      <c r="E203" s="10"/>
      <c r="F203" s="12">
        <f>F204</f>
        <v>3400</v>
      </c>
      <c r="G203" s="12">
        <f t="shared" ref="G203" si="124">G204</f>
        <v>3377</v>
      </c>
      <c r="H203" s="12">
        <f t="shared" si="106"/>
        <v>99.32352941176471</v>
      </c>
    </row>
    <row r="204" spans="1:8" x14ac:dyDescent="0.2">
      <c r="A204" s="10" t="s">
        <v>374</v>
      </c>
      <c r="B204" s="11" t="s">
        <v>77</v>
      </c>
      <c r="C204" s="10" t="s">
        <v>203</v>
      </c>
      <c r="D204" s="10" t="s">
        <v>76</v>
      </c>
      <c r="E204" s="10"/>
      <c r="F204" s="12">
        <f>F205</f>
        <v>3400</v>
      </c>
      <c r="G204" s="12">
        <f t="shared" ref="G204" si="125">G205</f>
        <v>3377</v>
      </c>
      <c r="H204" s="12">
        <f t="shared" si="106"/>
        <v>99.32352941176471</v>
      </c>
    </row>
    <row r="205" spans="1:8" x14ac:dyDescent="0.2">
      <c r="A205" s="10" t="s">
        <v>375</v>
      </c>
      <c r="B205" s="11" t="s">
        <v>80</v>
      </c>
      <c r="C205" s="10" t="s">
        <v>203</v>
      </c>
      <c r="D205" s="10" t="s">
        <v>79</v>
      </c>
      <c r="E205" s="10"/>
      <c r="F205" s="12">
        <f>F206</f>
        <v>3400</v>
      </c>
      <c r="G205" s="12">
        <f t="shared" ref="G205" si="126">G206</f>
        <v>3377</v>
      </c>
      <c r="H205" s="12">
        <f t="shared" si="106"/>
        <v>99.32352941176471</v>
      </c>
    </row>
    <row r="206" spans="1:8" x14ac:dyDescent="0.2">
      <c r="A206" s="10" t="s">
        <v>376</v>
      </c>
      <c r="B206" s="11" t="s">
        <v>181</v>
      </c>
      <c r="C206" s="10" t="s">
        <v>203</v>
      </c>
      <c r="D206" s="10" t="s">
        <v>79</v>
      </c>
      <c r="E206" s="10" t="s">
        <v>237</v>
      </c>
      <c r="F206" s="12">
        <f>F207</f>
        <v>3400</v>
      </c>
      <c r="G206" s="12">
        <f t="shared" ref="G206" si="127">G207</f>
        <v>3377</v>
      </c>
      <c r="H206" s="12">
        <f t="shared" si="106"/>
        <v>99.32352941176471</v>
      </c>
    </row>
    <row r="207" spans="1:8" x14ac:dyDescent="0.2">
      <c r="A207" s="10" t="s">
        <v>377</v>
      </c>
      <c r="B207" s="11" t="s">
        <v>205</v>
      </c>
      <c r="C207" s="22" t="s">
        <v>203</v>
      </c>
      <c r="D207" s="22" t="s">
        <v>79</v>
      </c>
      <c r="E207" s="22" t="s">
        <v>241</v>
      </c>
      <c r="F207" s="12">
        <v>3400</v>
      </c>
      <c r="G207" s="12">
        <v>3377</v>
      </c>
      <c r="H207" s="12">
        <f t="shared" si="106"/>
        <v>99.32352941176471</v>
      </c>
    </row>
    <row r="208" spans="1:8" ht="51" x14ac:dyDescent="0.2">
      <c r="A208" s="10" t="s">
        <v>378</v>
      </c>
      <c r="B208" s="11" t="s">
        <v>207</v>
      </c>
      <c r="C208" s="10" t="s">
        <v>206</v>
      </c>
      <c r="D208" s="10"/>
      <c r="E208" s="10"/>
      <c r="F208" s="12">
        <f>F209+F213</f>
        <v>335416</v>
      </c>
      <c r="G208" s="12">
        <f t="shared" ref="G208" si="128">G209+G213</f>
        <v>225813.41</v>
      </c>
      <c r="H208" s="12">
        <f t="shared" si="106"/>
        <v>67.323386481265061</v>
      </c>
    </row>
    <row r="209" spans="1:8" ht="63.75" x14ac:dyDescent="0.2">
      <c r="A209" s="10" t="s">
        <v>379</v>
      </c>
      <c r="B209" s="11" t="s">
        <v>51</v>
      </c>
      <c r="C209" s="10" t="s">
        <v>206</v>
      </c>
      <c r="D209" s="10" t="s">
        <v>50</v>
      </c>
      <c r="E209" s="10"/>
      <c r="F209" s="12">
        <f>F210</f>
        <v>285739</v>
      </c>
      <c r="G209" s="12">
        <f t="shared" ref="G209" si="129">G210</f>
        <v>207516.41</v>
      </c>
      <c r="H209" s="12">
        <f t="shared" si="106"/>
        <v>72.624461484081621</v>
      </c>
    </row>
    <row r="210" spans="1:8" ht="25.5" x14ac:dyDescent="0.2">
      <c r="A210" s="10" t="s">
        <v>380</v>
      </c>
      <c r="B210" s="11" t="s">
        <v>179</v>
      </c>
      <c r="C210" s="10" t="s">
        <v>206</v>
      </c>
      <c r="D210" s="10" t="s">
        <v>112</v>
      </c>
      <c r="E210" s="10"/>
      <c r="F210" s="12">
        <f>F211</f>
        <v>285739</v>
      </c>
      <c r="G210" s="12">
        <f t="shared" ref="G210" si="130">G211</f>
        <v>207516.41</v>
      </c>
      <c r="H210" s="12">
        <f t="shared" si="106"/>
        <v>72.624461484081621</v>
      </c>
    </row>
    <row r="211" spans="1:8" x14ac:dyDescent="0.2">
      <c r="A211" s="10" t="s">
        <v>12</v>
      </c>
      <c r="B211" s="11" t="s">
        <v>208</v>
      </c>
      <c r="C211" s="10" t="s">
        <v>206</v>
      </c>
      <c r="D211" s="10" t="s">
        <v>112</v>
      </c>
      <c r="E211" s="10" t="s">
        <v>242</v>
      </c>
      <c r="F211" s="12">
        <f>F212</f>
        <v>285739</v>
      </c>
      <c r="G211" s="12">
        <f t="shared" ref="G211" si="131">G212</f>
        <v>207516.41</v>
      </c>
      <c r="H211" s="12">
        <f t="shared" si="106"/>
        <v>72.624461484081621</v>
      </c>
    </row>
    <row r="212" spans="1:8" x14ac:dyDescent="0.2">
      <c r="A212" s="10" t="s">
        <v>381</v>
      </c>
      <c r="B212" s="11" t="s">
        <v>209</v>
      </c>
      <c r="C212" s="22" t="s">
        <v>206</v>
      </c>
      <c r="D212" s="22" t="s">
        <v>112</v>
      </c>
      <c r="E212" s="22" t="s">
        <v>243</v>
      </c>
      <c r="F212" s="12">
        <v>285739</v>
      </c>
      <c r="G212" s="12">
        <v>207516.41</v>
      </c>
      <c r="H212" s="12">
        <f t="shared" si="106"/>
        <v>72.624461484081621</v>
      </c>
    </row>
    <row r="213" spans="1:8" ht="25.5" x14ac:dyDescent="0.2">
      <c r="A213" s="10" t="s">
        <v>382</v>
      </c>
      <c r="B213" s="11" t="s">
        <v>13</v>
      </c>
      <c r="C213" s="10" t="s">
        <v>206</v>
      </c>
      <c r="D213" s="10" t="s">
        <v>12</v>
      </c>
      <c r="E213" s="10"/>
      <c r="F213" s="12">
        <f>F214</f>
        <v>49677</v>
      </c>
      <c r="G213" s="12">
        <f t="shared" ref="G213" si="132">G214</f>
        <v>18297</v>
      </c>
      <c r="H213" s="12">
        <f t="shared" si="106"/>
        <v>36.831934295549246</v>
      </c>
    </row>
    <row r="214" spans="1:8" ht="38.25" x14ac:dyDescent="0.2">
      <c r="A214" s="10" t="s">
        <v>383</v>
      </c>
      <c r="B214" s="11" t="s">
        <v>15</v>
      </c>
      <c r="C214" s="10" t="s">
        <v>206</v>
      </c>
      <c r="D214" s="10" t="s">
        <v>14</v>
      </c>
      <c r="E214" s="10"/>
      <c r="F214" s="12">
        <f>F215</f>
        <v>49677</v>
      </c>
      <c r="G214" s="12">
        <f t="shared" ref="G214" si="133">G215</f>
        <v>18297</v>
      </c>
      <c r="H214" s="12">
        <f t="shared" si="106"/>
        <v>36.831934295549246</v>
      </c>
    </row>
    <row r="215" spans="1:8" x14ac:dyDescent="0.2">
      <c r="A215" s="10" t="s">
        <v>384</v>
      </c>
      <c r="B215" s="11" t="s">
        <v>208</v>
      </c>
      <c r="C215" s="10" t="s">
        <v>206</v>
      </c>
      <c r="D215" s="10" t="s">
        <v>14</v>
      </c>
      <c r="E215" s="10" t="s">
        <v>242</v>
      </c>
      <c r="F215" s="12">
        <f>F216</f>
        <v>49677</v>
      </c>
      <c r="G215" s="12">
        <f t="shared" ref="G215" si="134">G216</f>
        <v>18297</v>
      </c>
      <c r="H215" s="12">
        <f t="shared" si="106"/>
        <v>36.831934295549246</v>
      </c>
    </row>
    <row r="216" spans="1:8" x14ac:dyDescent="0.2">
      <c r="A216" s="10" t="s">
        <v>385</v>
      </c>
      <c r="B216" s="11" t="s">
        <v>209</v>
      </c>
      <c r="C216" s="22" t="s">
        <v>206</v>
      </c>
      <c r="D216" s="22" t="s">
        <v>14</v>
      </c>
      <c r="E216" s="22" t="s">
        <v>243</v>
      </c>
      <c r="F216" s="12">
        <v>49677</v>
      </c>
      <c r="G216" s="12">
        <v>18297</v>
      </c>
      <c r="H216" s="12">
        <f t="shared" si="106"/>
        <v>36.831934295549246</v>
      </c>
    </row>
    <row r="217" spans="1:8" ht="63.75" x14ac:dyDescent="0.2">
      <c r="A217" s="10" t="s">
        <v>386</v>
      </c>
      <c r="B217" s="11" t="s">
        <v>211</v>
      </c>
      <c r="C217" s="10" t="s">
        <v>210</v>
      </c>
      <c r="D217" s="10"/>
      <c r="E217" s="10"/>
      <c r="F217" s="12">
        <f>F218</f>
        <v>13617</v>
      </c>
      <c r="G217" s="12">
        <f t="shared" ref="G217" si="135">G218</f>
        <v>6750</v>
      </c>
      <c r="H217" s="12">
        <f t="shared" si="106"/>
        <v>49.570389953734299</v>
      </c>
    </row>
    <row r="218" spans="1:8" ht="25.5" x14ac:dyDescent="0.2">
      <c r="A218" s="10" t="s">
        <v>387</v>
      </c>
      <c r="B218" s="11" t="s">
        <v>13</v>
      </c>
      <c r="C218" s="10" t="s">
        <v>210</v>
      </c>
      <c r="D218" s="10" t="s">
        <v>12</v>
      </c>
      <c r="E218" s="10"/>
      <c r="F218" s="12">
        <f>F219</f>
        <v>13617</v>
      </c>
      <c r="G218" s="12">
        <f t="shared" ref="G218" si="136">G219</f>
        <v>6750</v>
      </c>
      <c r="H218" s="12">
        <f t="shared" si="106"/>
        <v>49.570389953734299</v>
      </c>
    </row>
    <row r="219" spans="1:8" ht="38.25" x14ac:dyDescent="0.2">
      <c r="A219" s="10" t="s">
        <v>388</v>
      </c>
      <c r="B219" s="11" t="s">
        <v>15</v>
      </c>
      <c r="C219" s="10" t="s">
        <v>210</v>
      </c>
      <c r="D219" s="10" t="s">
        <v>14</v>
      </c>
      <c r="E219" s="10"/>
      <c r="F219" s="12">
        <f>F220</f>
        <v>13617</v>
      </c>
      <c r="G219" s="12">
        <f t="shared" ref="G219" si="137">G220</f>
        <v>6750</v>
      </c>
      <c r="H219" s="12">
        <f t="shared" si="106"/>
        <v>49.570389953734299</v>
      </c>
    </row>
    <row r="220" spans="1:8" x14ac:dyDescent="0.2">
      <c r="A220" s="10" t="s">
        <v>389</v>
      </c>
      <c r="B220" s="11" t="s">
        <v>181</v>
      </c>
      <c r="C220" s="10" t="s">
        <v>210</v>
      </c>
      <c r="D220" s="10" t="s">
        <v>14</v>
      </c>
      <c r="E220" s="10" t="s">
        <v>237</v>
      </c>
      <c r="F220" s="12">
        <f>F221</f>
        <v>13617</v>
      </c>
      <c r="G220" s="12">
        <f t="shared" ref="G220" si="138">G221</f>
        <v>6750</v>
      </c>
      <c r="H220" s="12">
        <f t="shared" si="106"/>
        <v>49.570389953734299</v>
      </c>
    </row>
    <row r="221" spans="1:8" x14ac:dyDescent="0.2">
      <c r="A221" s="10" t="s">
        <v>390</v>
      </c>
      <c r="B221" s="11" t="s">
        <v>205</v>
      </c>
      <c r="C221" s="22" t="s">
        <v>210</v>
      </c>
      <c r="D221" s="22" t="s">
        <v>14</v>
      </c>
      <c r="E221" s="22" t="s">
        <v>241</v>
      </c>
      <c r="F221" s="12">
        <v>13617</v>
      </c>
      <c r="G221" s="12">
        <v>6750</v>
      </c>
      <c r="H221" s="12">
        <f t="shared" si="106"/>
        <v>49.570389953734299</v>
      </c>
    </row>
    <row r="222" spans="1:8" s="20" customFormat="1" ht="15.75" customHeight="1" x14ac:dyDescent="0.2">
      <c r="A222" s="10" t="s">
        <v>391</v>
      </c>
      <c r="B222" s="6" t="s">
        <v>212</v>
      </c>
      <c r="C222" s="5"/>
      <c r="D222" s="5"/>
      <c r="E222" s="5"/>
      <c r="F222" s="7">
        <f>F12+F164</f>
        <v>13698204.35</v>
      </c>
      <c r="G222" s="7">
        <f>G12+G164</f>
        <v>6423443.2599999998</v>
      </c>
      <c r="H222" s="12">
        <f t="shared" si="106"/>
        <v>46.892593334687696</v>
      </c>
    </row>
  </sheetData>
  <mergeCells count="14">
    <mergeCell ref="G1:H1"/>
    <mergeCell ref="G2:H2"/>
    <mergeCell ref="G3:H3"/>
    <mergeCell ref="A7:H7"/>
    <mergeCell ref="A5:H5"/>
    <mergeCell ref="A6:H6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2018-12-18T06:17:56Z</cp:lastPrinted>
  <dcterms:created xsi:type="dcterms:W3CDTF">2018-12-18T03:03:39Z</dcterms:created>
  <dcterms:modified xsi:type="dcterms:W3CDTF">2019-10-22T04:56:00Z</dcterms:modified>
</cp:coreProperties>
</file>